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olors1.xml" ContentType="application/vnd.ms-office.chartcolorstyle+xml"/>
  <Override PartName="/xl/charts/colors2.xml" ContentType="application/vnd.ms-office.chartcolorstyle+xml"/>
  <Override PartName="/xl/charts/colors3.xml" ContentType="application/vnd.ms-office.chartcolorstyle+xml"/>
  <Override PartName="/xl/charts/colors4.xml" ContentType="application/vnd.ms-office.chartcolorstyle+xml"/>
  <Override PartName="/xl/charts/colors5.xml" ContentType="application/vnd.ms-office.chartcolorstyle+xml"/>
  <Override PartName="/xl/charts/colors6.xml" ContentType="application/vnd.ms-office.chartcolorstyle+xml"/>
  <Override PartName="/xl/charts/colors7.xml" ContentType="application/vnd.ms-office.chartcolorstyle+xml"/>
  <Override PartName="/xl/charts/colors8.xml" ContentType="application/vnd.ms-office.chartcolorstyle+xml"/>
  <Override PartName="/xl/charts/style1.xml" ContentType="application/vnd.ms-office.chartstyle+xml"/>
  <Override PartName="/xl/charts/style2.xml" ContentType="application/vnd.ms-office.chartstyle+xml"/>
  <Override PartName="/xl/charts/style3.xml" ContentType="application/vnd.ms-office.chartstyle+xml"/>
  <Override PartName="/xl/charts/style4.xml" ContentType="application/vnd.ms-office.chartstyle+xml"/>
  <Override PartName="/xl/charts/style5.xml" ContentType="application/vnd.ms-office.chartstyle+xml"/>
  <Override PartName="/xl/charts/style6.xml" ContentType="application/vnd.ms-office.chartstyle+xml"/>
  <Override PartName="/xl/charts/style7.xml" ContentType="application/vnd.ms-office.chartstyle+xml"/>
  <Override PartName="/xl/charts/style8.xml" ContentType="application/vnd.ms-office.chartsty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335" activeTab="2"/>
  </bookViews>
  <sheets>
    <sheet name="Ống TX tấm" sheetId="3" r:id="rId1"/>
    <sheet name="Ống TX keo (2)" sheetId="6" r:id="rId2"/>
    <sheet name="Ống TX keo lan1" sheetId="7" r:id="rId3"/>
    <sheet name="Sheet1" sheetId="4" r:id="rId4"/>
  </sheets>
  <calcPr calcId="144525"/>
</workbook>
</file>

<file path=xl/sharedStrings.xml><?xml version="1.0" encoding="utf-8"?>
<sst xmlns="http://schemas.openxmlformats.org/spreadsheetml/2006/main" count="120" uniqueCount="35">
  <si>
    <t>Time</t>
  </si>
  <si>
    <t>Môi trường</t>
  </si>
  <si>
    <t>T_g</t>
  </si>
  <si>
    <t>Tg_tb</t>
  </si>
  <si>
    <t>T_ab</t>
  </si>
  <si>
    <t>Tab_tb</t>
  </si>
  <si>
    <t>T_w</t>
  </si>
  <si>
    <t>Tw_tb</t>
  </si>
  <si>
    <t>T_hw</t>
  </si>
  <si>
    <t>Có 3 yếu tố gây ra sau số</t>
  </si>
  <si>
    <t>1. Hệ số dẫn nhiệt của lớp kem</t>
  </si>
  <si>
    <t>I_s</t>
  </si>
  <si>
    <t>V_a</t>
  </si>
  <si>
    <t>T_a</t>
  </si>
  <si>
    <t>A</t>
  </si>
  <si>
    <t>B</t>
  </si>
  <si>
    <t>C</t>
  </si>
  <si>
    <t>D</t>
  </si>
  <si>
    <t>in</t>
  </si>
  <si>
    <t>out</t>
  </si>
  <si>
    <t>2. Bề dày lớp kem giữa tấm và PV layer</t>
  </si>
  <si>
    <t>3. Bề dày lớp kem giữa ống và tấm</t>
  </si>
  <si>
    <t>Thực nghiệm</t>
  </si>
  <si>
    <t>TH1: Ống tiếp xúc với tấm  Aabt=ABthk*Lt</t>
  </si>
  <si>
    <t>Tg</t>
  </si>
  <si>
    <t>Tab</t>
  </si>
  <si>
    <t>Tw</t>
  </si>
  <si>
    <t>Thw</t>
  </si>
  <si>
    <t>T_AB</t>
  </si>
  <si>
    <t>T_W</t>
  </si>
  <si>
    <t>delTab</t>
  </si>
  <si>
    <t>delTW</t>
  </si>
  <si>
    <t>delThW</t>
  </si>
  <si>
    <t>RMS</t>
  </si>
  <si>
    <t>TH2:Keo giữa tấm và ống Tsky = Ta+273.15;%[K]</t>
  </si>
</sst>
</file>

<file path=xl/styles.xml><?xml version="1.0" encoding="utf-8"?>
<styleSheet xmlns="http://schemas.openxmlformats.org/spreadsheetml/2006/main">
  <numFmts count="5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  <numFmt numFmtId="178" formatCode="h:mm;@"/>
  </numFmts>
  <fonts count="22">
    <font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family val="2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3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" fillId="12" borderId="0" applyNumberFormat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14" borderId="24" applyNumberFormat="0" applyAlignment="0" applyProtection="0">
      <alignment vertical="center"/>
    </xf>
    <xf numFmtId="0" fontId="8" fillId="0" borderId="25" applyNumberFormat="0" applyFill="0" applyAlignment="0" applyProtection="0">
      <alignment vertical="center"/>
    </xf>
    <xf numFmtId="0" fontId="0" fillId="15" borderId="26" applyNumberFormat="0" applyFont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5" applyNumberFormat="0" applyFill="0" applyAlignment="0" applyProtection="0">
      <alignment vertical="center"/>
    </xf>
    <xf numFmtId="0" fontId="13" fillId="0" borderId="2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17" borderId="2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8" borderId="29" applyNumberFormat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5" fillId="18" borderId="28" applyNumberFormat="0" applyAlignment="0" applyProtection="0">
      <alignment vertical="center"/>
    </xf>
    <xf numFmtId="0" fontId="18" fillId="0" borderId="30" applyNumberFormat="0" applyFill="0" applyAlignment="0" applyProtection="0">
      <alignment vertical="center"/>
    </xf>
    <xf numFmtId="0" fontId="19" fillId="0" borderId="31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" fillId="3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</cellStyleXfs>
  <cellXfs count="60">
    <xf numFmtId="0" fontId="0" fillId="0" borderId="0" xfId="0"/>
    <xf numFmtId="0" fontId="0" fillId="2" borderId="0" xfId="0" applyFill="1"/>
    <xf numFmtId="178" fontId="0" fillId="0" borderId="0" xfId="0" applyNumberFormat="1"/>
    <xf numFmtId="178" fontId="0" fillId="3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  <xf numFmtId="178" fontId="0" fillId="3" borderId="4" xfId="0" applyNumberForma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178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7" xfId="0" applyBorder="1"/>
    <xf numFmtId="178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0" xfId="0" applyBorder="1"/>
    <xf numFmtId="178" fontId="0" fillId="2" borderId="10" xfId="0" applyNumberFormat="1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0" xfId="0" applyFill="1" applyBorder="1"/>
    <xf numFmtId="0" fontId="0" fillId="5" borderId="13" xfId="0" applyFill="1" applyBorder="1" applyAlignment="1">
      <alignment horizontal="center" vertical="center"/>
    </xf>
    <xf numFmtId="0" fontId="0" fillId="5" borderId="14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0" fillId="6" borderId="14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2" borderId="22" xfId="0" applyFill="1" applyBorder="1"/>
    <xf numFmtId="0" fontId="0" fillId="2" borderId="20" xfId="0" applyFill="1" applyBorder="1"/>
    <xf numFmtId="0" fontId="0" fillId="2" borderId="23" xfId="0" applyFill="1" applyBorder="1"/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8" borderId="16" xfId="0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1" fillId="0" borderId="0" xfId="0" applyFont="1" applyFill="1" applyBorder="1" applyAlignment="1"/>
    <xf numFmtId="0" fontId="0" fillId="2" borderId="9" xfId="0" applyFill="1" applyBorder="1"/>
    <xf numFmtId="0" fontId="0" fillId="9" borderId="0" xfId="0" applyFill="1" applyAlignment="1">
      <alignment horizontal="center"/>
    </xf>
    <xf numFmtId="0" fontId="2" fillId="0" borderId="0" xfId="0" applyFont="1" applyFill="1" applyBorder="1" applyAlignment="1"/>
    <xf numFmtId="178" fontId="0" fillId="0" borderId="4" xfId="0" applyNumberFormat="1" applyBorder="1"/>
    <xf numFmtId="0" fontId="0" fillId="0" borderId="5" xfId="0" applyBorder="1"/>
    <xf numFmtId="0" fontId="0" fillId="0" borderId="6" xfId="0" applyBorder="1"/>
    <xf numFmtId="0" fontId="0" fillId="0" borderId="4" xfId="0" applyBorder="1"/>
    <xf numFmtId="0" fontId="0" fillId="0" borderId="16" xfId="0" applyBorder="1"/>
    <xf numFmtId="0" fontId="0" fillId="0" borderId="18" xfId="0" applyBorder="1"/>
    <xf numFmtId="0" fontId="3" fillId="0" borderId="0" xfId="0" applyFont="1" applyFill="1" applyBorder="1" applyAlignment="1"/>
    <xf numFmtId="0" fontId="0" fillId="10" borderId="0" xfId="0" applyFill="1" applyAlignment="1">
      <alignment horizont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Tg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(2)'!$W$11:$W$100</c:f>
              <c:numCache>
                <c:formatCode>General</c:formatCode>
                <c:ptCount val="90"/>
                <c:pt idx="0">
                  <c:v>44.8</c:v>
                </c:pt>
                <c:pt idx="1">
                  <c:v>45.7</c:v>
                </c:pt>
                <c:pt idx="2">
                  <c:v>45.025</c:v>
                </c:pt>
                <c:pt idx="3">
                  <c:v>44.9</c:v>
                </c:pt>
                <c:pt idx="4">
                  <c:v>46.525</c:v>
                </c:pt>
                <c:pt idx="5">
                  <c:v>47.425</c:v>
                </c:pt>
                <c:pt idx="6">
                  <c:v>47.425</c:v>
                </c:pt>
                <c:pt idx="7">
                  <c:v>47.8</c:v>
                </c:pt>
                <c:pt idx="8">
                  <c:v>49.15</c:v>
                </c:pt>
                <c:pt idx="9">
                  <c:v>50.1</c:v>
                </c:pt>
                <c:pt idx="10">
                  <c:v>50.8</c:v>
                </c:pt>
                <c:pt idx="11">
                  <c:v>51.05</c:v>
                </c:pt>
                <c:pt idx="12">
                  <c:v>51.05</c:v>
                </c:pt>
                <c:pt idx="13">
                  <c:v>51.525</c:v>
                </c:pt>
                <c:pt idx="14">
                  <c:v>52.15</c:v>
                </c:pt>
                <c:pt idx="15">
                  <c:v>52.85</c:v>
                </c:pt>
                <c:pt idx="16">
                  <c:v>53.75</c:v>
                </c:pt>
                <c:pt idx="17">
                  <c:v>52.85</c:v>
                </c:pt>
                <c:pt idx="18">
                  <c:v>53.2</c:v>
                </c:pt>
                <c:pt idx="19">
                  <c:v>53.725</c:v>
                </c:pt>
                <c:pt idx="20">
                  <c:v>53.7</c:v>
                </c:pt>
                <c:pt idx="21">
                  <c:v>54.45</c:v>
                </c:pt>
                <c:pt idx="22">
                  <c:v>54.95</c:v>
                </c:pt>
                <c:pt idx="23">
                  <c:v>55.5</c:v>
                </c:pt>
                <c:pt idx="24">
                  <c:v>56.35</c:v>
                </c:pt>
                <c:pt idx="25">
                  <c:v>55.825</c:v>
                </c:pt>
                <c:pt idx="26">
                  <c:v>56.1</c:v>
                </c:pt>
                <c:pt idx="27">
                  <c:v>55.75</c:v>
                </c:pt>
                <c:pt idx="28">
                  <c:v>54.85</c:v>
                </c:pt>
                <c:pt idx="29">
                  <c:v>55.8</c:v>
                </c:pt>
                <c:pt idx="30">
                  <c:v>57.2</c:v>
                </c:pt>
                <c:pt idx="31">
                  <c:v>57.85</c:v>
                </c:pt>
                <c:pt idx="32">
                  <c:v>58.225</c:v>
                </c:pt>
                <c:pt idx="33">
                  <c:v>57.9</c:v>
                </c:pt>
                <c:pt idx="34">
                  <c:v>57.7</c:v>
                </c:pt>
                <c:pt idx="35">
                  <c:v>58.1</c:v>
                </c:pt>
                <c:pt idx="36">
                  <c:v>56.925</c:v>
                </c:pt>
                <c:pt idx="37">
                  <c:v>57.175</c:v>
                </c:pt>
                <c:pt idx="38">
                  <c:v>58.55</c:v>
                </c:pt>
                <c:pt idx="39">
                  <c:v>58.775</c:v>
                </c:pt>
                <c:pt idx="40">
                  <c:v>58.5</c:v>
                </c:pt>
                <c:pt idx="41">
                  <c:v>58.075</c:v>
                </c:pt>
                <c:pt idx="42">
                  <c:v>58.2</c:v>
                </c:pt>
                <c:pt idx="43">
                  <c:v>57.25</c:v>
                </c:pt>
                <c:pt idx="44">
                  <c:v>59.15</c:v>
                </c:pt>
                <c:pt idx="45">
                  <c:v>58.675</c:v>
                </c:pt>
                <c:pt idx="46">
                  <c:v>59.3</c:v>
                </c:pt>
                <c:pt idx="47">
                  <c:v>58.8</c:v>
                </c:pt>
                <c:pt idx="48">
                  <c:v>59.175</c:v>
                </c:pt>
                <c:pt idx="49">
                  <c:v>59.45</c:v>
                </c:pt>
                <c:pt idx="50">
                  <c:v>59.6</c:v>
                </c:pt>
                <c:pt idx="51">
                  <c:v>59.6</c:v>
                </c:pt>
                <c:pt idx="52">
                  <c:v>59.825</c:v>
                </c:pt>
                <c:pt idx="53">
                  <c:v>60.675</c:v>
                </c:pt>
                <c:pt idx="54">
                  <c:v>60.725</c:v>
                </c:pt>
                <c:pt idx="55">
                  <c:v>61.05</c:v>
                </c:pt>
                <c:pt idx="56">
                  <c:v>61.025</c:v>
                </c:pt>
                <c:pt idx="57">
                  <c:v>61.2</c:v>
                </c:pt>
                <c:pt idx="58">
                  <c:v>61.5</c:v>
                </c:pt>
                <c:pt idx="59">
                  <c:v>61.725</c:v>
                </c:pt>
                <c:pt idx="60">
                  <c:v>61.825</c:v>
                </c:pt>
                <c:pt idx="61">
                  <c:v>61.7</c:v>
                </c:pt>
                <c:pt idx="62">
                  <c:v>59.325</c:v>
                </c:pt>
                <c:pt idx="63">
                  <c:v>54.8</c:v>
                </c:pt>
                <c:pt idx="64">
                  <c:v>52.15</c:v>
                </c:pt>
                <c:pt idx="65">
                  <c:v>50.65</c:v>
                </c:pt>
                <c:pt idx="66">
                  <c:v>49.65</c:v>
                </c:pt>
                <c:pt idx="67">
                  <c:v>49.6</c:v>
                </c:pt>
                <c:pt idx="68">
                  <c:v>49.175</c:v>
                </c:pt>
                <c:pt idx="69">
                  <c:v>48.575</c:v>
                </c:pt>
                <c:pt idx="70">
                  <c:v>47.8</c:v>
                </c:pt>
                <c:pt idx="71">
                  <c:v>48.25</c:v>
                </c:pt>
                <c:pt idx="72">
                  <c:v>51.85</c:v>
                </c:pt>
                <c:pt idx="73">
                  <c:v>53.825</c:v>
                </c:pt>
                <c:pt idx="74">
                  <c:v>53.675</c:v>
                </c:pt>
                <c:pt idx="75">
                  <c:v>53.975</c:v>
                </c:pt>
                <c:pt idx="76">
                  <c:v>54.475</c:v>
                </c:pt>
                <c:pt idx="77">
                  <c:v>54.275</c:v>
                </c:pt>
                <c:pt idx="78">
                  <c:v>53.05</c:v>
                </c:pt>
                <c:pt idx="79">
                  <c:v>50.075</c:v>
                </c:pt>
                <c:pt idx="80">
                  <c:v>49.275</c:v>
                </c:pt>
                <c:pt idx="81">
                  <c:v>49.3</c:v>
                </c:pt>
                <c:pt idx="82">
                  <c:v>47.8</c:v>
                </c:pt>
                <c:pt idx="83">
                  <c:v>46.65</c:v>
                </c:pt>
                <c:pt idx="84">
                  <c:v>46.45</c:v>
                </c:pt>
                <c:pt idx="85">
                  <c:v>46.15</c:v>
                </c:pt>
                <c:pt idx="86">
                  <c:v>45.625</c:v>
                </c:pt>
                <c:pt idx="87">
                  <c:v>44.825</c:v>
                </c:pt>
                <c:pt idx="88">
                  <c:v>44.525</c:v>
                </c:pt>
                <c:pt idx="89">
                  <c:v>44.4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(2)'!$AB$11:$AB$100</c:f>
              <c:numCache>
                <c:formatCode>General</c:formatCode>
                <c:ptCount val="90"/>
                <c:pt idx="0">
                  <c:v>44.2077719225799</c:v>
                </c:pt>
                <c:pt idx="1">
                  <c:v>43.2732618740029</c:v>
                </c:pt>
                <c:pt idx="2">
                  <c:v>43.1772617832856</c:v>
                </c:pt>
                <c:pt idx="3">
                  <c:v>44.7080345515097</c:v>
                </c:pt>
                <c:pt idx="4">
                  <c:v>45.6691732717663</c:v>
                </c:pt>
                <c:pt idx="5">
                  <c:v>46.1867058190639</c:v>
                </c:pt>
                <c:pt idx="6">
                  <c:v>46.8764352720772</c:v>
                </c:pt>
                <c:pt idx="7">
                  <c:v>47.5093653858295</c:v>
                </c:pt>
                <c:pt idx="8">
                  <c:v>48.476967925914</c:v>
                </c:pt>
                <c:pt idx="9">
                  <c:v>49.4529053445531</c:v>
                </c:pt>
                <c:pt idx="10">
                  <c:v>49.7701049684067</c:v>
                </c:pt>
                <c:pt idx="11">
                  <c:v>49.828133309631</c:v>
                </c:pt>
                <c:pt idx="12">
                  <c:v>50.0687523397</c:v>
                </c:pt>
                <c:pt idx="13">
                  <c:v>50.662068817114</c:v>
                </c:pt>
                <c:pt idx="14">
                  <c:v>51.5118657153525</c:v>
                </c:pt>
                <c:pt idx="15">
                  <c:v>52.1187078031815</c:v>
                </c:pt>
                <c:pt idx="16">
                  <c:v>52.5197490948389</c:v>
                </c:pt>
                <c:pt idx="17">
                  <c:v>52.9753081599084</c:v>
                </c:pt>
                <c:pt idx="18">
                  <c:v>53.6852744791848</c:v>
                </c:pt>
                <c:pt idx="19">
                  <c:v>54.2044932879605</c:v>
                </c:pt>
                <c:pt idx="20">
                  <c:v>54.7163928093602</c:v>
                </c:pt>
                <c:pt idx="21">
                  <c:v>55.4456734231755</c:v>
                </c:pt>
                <c:pt idx="22">
                  <c:v>54.4077411166116</c:v>
                </c:pt>
                <c:pt idx="23">
                  <c:v>53.7669977908593</c:v>
                </c:pt>
                <c:pt idx="24">
                  <c:v>55.2662999140704</c:v>
                </c:pt>
                <c:pt idx="25">
                  <c:v>54.4915430619238</c:v>
                </c:pt>
                <c:pt idx="26">
                  <c:v>54.1569876664901</c:v>
                </c:pt>
                <c:pt idx="27">
                  <c:v>55.720468504875</c:v>
                </c:pt>
                <c:pt idx="28">
                  <c:v>56.9140365465026</c:v>
                </c:pt>
                <c:pt idx="29">
                  <c:v>57.7932460081844</c:v>
                </c:pt>
                <c:pt idx="30">
                  <c:v>58.2253762618617</c:v>
                </c:pt>
                <c:pt idx="31">
                  <c:v>58.422373433945</c:v>
                </c:pt>
                <c:pt idx="32">
                  <c:v>58.6809257784903</c:v>
                </c:pt>
                <c:pt idx="33">
                  <c:v>59.3614889477689</c:v>
                </c:pt>
                <c:pt idx="34">
                  <c:v>59.8193727529135</c:v>
                </c:pt>
                <c:pt idx="35">
                  <c:v>60.1617285959719</c:v>
                </c:pt>
                <c:pt idx="36">
                  <c:v>59.9473493596873</c:v>
                </c:pt>
                <c:pt idx="37">
                  <c:v>59.731823164487</c:v>
                </c:pt>
                <c:pt idx="38">
                  <c:v>60.2859555574945</c:v>
                </c:pt>
                <c:pt idx="39">
                  <c:v>60.6828510943411</c:v>
                </c:pt>
                <c:pt idx="40">
                  <c:v>60.5167807874646</c:v>
                </c:pt>
                <c:pt idx="41">
                  <c:v>60.0601126838264</c:v>
                </c:pt>
                <c:pt idx="42">
                  <c:v>60.2855183099522</c:v>
                </c:pt>
                <c:pt idx="43">
                  <c:v>60.7965767614842</c:v>
                </c:pt>
                <c:pt idx="44">
                  <c:v>60.9035047986084</c:v>
                </c:pt>
                <c:pt idx="45">
                  <c:v>60.7934355781235</c:v>
                </c:pt>
                <c:pt idx="46">
                  <c:v>61.1049700683375</c:v>
                </c:pt>
                <c:pt idx="47">
                  <c:v>61.6420547839384</c:v>
                </c:pt>
                <c:pt idx="48">
                  <c:v>61.6793869726141</c:v>
                </c:pt>
                <c:pt idx="49">
                  <c:v>61.0543701234906</c:v>
                </c:pt>
                <c:pt idx="50">
                  <c:v>60.4916416899979</c:v>
                </c:pt>
                <c:pt idx="51">
                  <c:v>60.2558021928141</c:v>
                </c:pt>
                <c:pt idx="52">
                  <c:v>59.9895400004031</c:v>
                </c:pt>
                <c:pt idx="53">
                  <c:v>60.0096509779802</c:v>
                </c:pt>
                <c:pt idx="54">
                  <c:v>60.3037938267682</c:v>
                </c:pt>
                <c:pt idx="55">
                  <c:v>60.496487316671</c:v>
                </c:pt>
                <c:pt idx="56">
                  <c:v>60.7371731039942</c:v>
                </c:pt>
                <c:pt idx="57">
                  <c:v>61.0690471983828</c:v>
                </c:pt>
                <c:pt idx="58">
                  <c:v>61.3733836032834</c:v>
                </c:pt>
                <c:pt idx="59">
                  <c:v>61.6097672879682</c:v>
                </c:pt>
                <c:pt idx="60">
                  <c:v>61.7597513689821</c:v>
                </c:pt>
                <c:pt idx="61">
                  <c:v>58.5889544568804</c:v>
                </c:pt>
                <c:pt idx="62">
                  <c:v>53.6724653836862</c:v>
                </c:pt>
                <c:pt idx="63">
                  <c:v>51.3475515713604</c:v>
                </c:pt>
                <c:pt idx="64">
                  <c:v>50.3729733777749</c:v>
                </c:pt>
                <c:pt idx="65">
                  <c:v>49.9982877750749</c:v>
                </c:pt>
                <c:pt idx="66">
                  <c:v>49.7682209242399</c:v>
                </c:pt>
                <c:pt idx="67">
                  <c:v>49.3532020061126</c:v>
                </c:pt>
                <c:pt idx="68">
                  <c:v>49.0593731410279</c:v>
                </c:pt>
                <c:pt idx="69">
                  <c:v>48.6156006496561</c:v>
                </c:pt>
                <c:pt idx="70">
                  <c:v>48.895992714696</c:v>
                </c:pt>
                <c:pt idx="71">
                  <c:v>51.3766024462941</c:v>
                </c:pt>
                <c:pt idx="72">
                  <c:v>53.7198994539989</c:v>
                </c:pt>
                <c:pt idx="73">
                  <c:v>52.9380121460144</c:v>
                </c:pt>
                <c:pt idx="74">
                  <c:v>52.7105501050199</c:v>
                </c:pt>
                <c:pt idx="75">
                  <c:v>54.0003660691434</c:v>
                </c:pt>
                <c:pt idx="76">
                  <c:v>53.1543481277495</c:v>
                </c:pt>
                <c:pt idx="77">
                  <c:v>51.46278903386</c:v>
                </c:pt>
                <c:pt idx="78">
                  <c:v>50.4997076436064</c:v>
                </c:pt>
                <c:pt idx="79">
                  <c:v>51.3167044487955</c:v>
                </c:pt>
                <c:pt idx="80">
                  <c:v>52.6481105448096</c:v>
                </c:pt>
                <c:pt idx="81">
                  <c:v>51.7690374553245</c:v>
                </c:pt>
                <c:pt idx="82">
                  <c:v>50.1648282948874</c:v>
                </c:pt>
                <c:pt idx="83">
                  <c:v>49.1988666547413</c:v>
                </c:pt>
                <c:pt idx="84">
                  <c:v>48.6072903340478</c:v>
                </c:pt>
                <c:pt idx="85">
                  <c:v>48.2608326125931</c:v>
                </c:pt>
                <c:pt idx="86">
                  <c:v>47.8650752318283</c:v>
                </c:pt>
                <c:pt idx="87">
                  <c:v>47.6333047508168</c:v>
                </c:pt>
                <c:pt idx="88">
                  <c:v>47.2683736235366</c:v>
                </c:pt>
                <c:pt idx="89">
                  <c:v>47.0649336799536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85894855"/>
        <c:axId val="525175492"/>
      </c:lineChart>
      <c:catAx>
        <c:axId val="6858948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5175492"/>
        <c:crosses val="autoZero"/>
        <c:auto val="1"/>
        <c:lblAlgn val="ctr"/>
        <c:lblOffset val="100"/>
        <c:noMultiLvlLbl val="0"/>
      </c:catAx>
      <c:valAx>
        <c:axId val="5251754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5894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Tab</a:t>
            </a:r>
          </a:p>
        </c:rich>
      </c:tx>
      <c:layout>
        <c:manualLayout>
          <c:xMode val="edge"/>
          <c:yMode val="edge"/>
          <c:x val="0.421805555555556"/>
          <c:y val="0.022237665045170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(2)'!$X$11:$X$100</c:f>
              <c:numCache>
                <c:formatCode>General</c:formatCode>
                <c:ptCount val="90"/>
                <c:pt idx="0">
                  <c:v>43.375</c:v>
                </c:pt>
                <c:pt idx="1">
                  <c:v>44.275</c:v>
                </c:pt>
                <c:pt idx="2">
                  <c:v>42.85</c:v>
                </c:pt>
                <c:pt idx="3">
                  <c:v>43.15</c:v>
                </c:pt>
                <c:pt idx="4">
                  <c:v>45.475</c:v>
                </c:pt>
                <c:pt idx="5">
                  <c:v>46</c:v>
                </c:pt>
                <c:pt idx="6">
                  <c:v>45.575</c:v>
                </c:pt>
                <c:pt idx="7">
                  <c:v>46.45</c:v>
                </c:pt>
                <c:pt idx="8">
                  <c:v>48.05</c:v>
                </c:pt>
                <c:pt idx="9">
                  <c:v>48.55</c:v>
                </c:pt>
                <c:pt idx="10">
                  <c:v>49.45</c:v>
                </c:pt>
                <c:pt idx="11">
                  <c:v>49.425</c:v>
                </c:pt>
                <c:pt idx="12">
                  <c:v>49.525</c:v>
                </c:pt>
                <c:pt idx="13">
                  <c:v>49.825</c:v>
                </c:pt>
                <c:pt idx="14">
                  <c:v>51.625</c:v>
                </c:pt>
                <c:pt idx="15">
                  <c:v>52.625</c:v>
                </c:pt>
                <c:pt idx="16">
                  <c:v>51.55</c:v>
                </c:pt>
                <c:pt idx="17">
                  <c:v>51.6</c:v>
                </c:pt>
                <c:pt idx="18">
                  <c:v>51.675</c:v>
                </c:pt>
                <c:pt idx="19">
                  <c:v>52.475</c:v>
                </c:pt>
                <c:pt idx="20">
                  <c:v>52.05</c:v>
                </c:pt>
                <c:pt idx="21">
                  <c:v>53.175</c:v>
                </c:pt>
                <c:pt idx="22">
                  <c:v>52.475</c:v>
                </c:pt>
                <c:pt idx="23">
                  <c:v>54.05</c:v>
                </c:pt>
                <c:pt idx="24">
                  <c:v>54</c:v>
                </c:pt>
                <c:pt idx="25">
                  <c:v>53.475</c:v>
                </c:pt>
                <c:pt idx="26">
                  <c:v>54.25</c:v>
                </c:pt>
                <c:pt idx="27">
                  <c:v>53.525</c:v>
                </c:pt>
                <c:pt idx="28">
                  <c:v>52.725</c:v>
                </c:pt>
                <c:pt idx="29">
                  <c:v>54</c:v>
                </c:pt>
                <c:pt idx="30">
                  <c:v>55.875</c:v>
                </c:pt>
                <c:pt idx="31">
                  <c:v>55.925</c:v>
                </c:pt>
                <c:pt idx="32">
                  <c:v>56.125</c:v>
                </c:pt>
                <c:pt idx="33">
                  <c:v>55.975</c:v>
                </c:pt>
                <c:pt idx="34">
                  <c:v>55.925</c:v>
                </c:pt>
                <c:pt idx="35">
                  <c:v>56.4</c:v>
                </c:pt>
                <c:pt idx="36">
                  <c:v>55.075</c:v>
                </c:pt>
                <c:pt idx="37">
                  <c:v>56.05</c:v>
                </c:pt>
                <c:pt idx="38">
                  <c:v>56.95</c:v>
                </c:pt>
                <c:pt idx="39">
                  <c:v>57.025</c:v>
                </c:pt>
                <c:pt idx="40">
                  <c:v>56.025</c:v>
                </c:pt>
                <c:pt idx="41">
                  <c:v>56.7</c:v>
                </c:pt>
                <c:pt idx="42">
                  <c:v>56.25</c:v>
                </c:pt>
                <c:pt idx="43">
                  <c:v>55.225</c:v>
                </c:pt>
                <c:pt idx="44">
                  <c:v>57.1</c:v>
                </c:pt>
                <c:pt idx="45">
                  <c:v>56.65</c:v>
                </c:pt>
                <c:pt idx="46">
                  <c:v>57.45</c:v>
                </c:pt>
                <c:pt idx="47">
                  <c:v>56.95</c:v>
                </c:pt>
                <c:pt idx="48">
                  <c:v>58.6</c:v>
                </c:pt>
                <c:pt idx="49">
                  <c:v>59.275</c:v>
                </c:pt>
                <c:pt idx="50">
                  <c:v>58.75</c:v>
                </c:pt>
                <c:pt idx="51">
                  <c:v>59</c:v>
                </c:pt>
                <c:pt idx="52">
                  <c:v>59.4</c:v>
                </c:pt>
                <c:pt idx="53">
                  <c:v>60.325</c:v>
                </c:pt>
                <c:pt idx="54">
                  <c:v>59.775</c:v>
                </c:pt>
                <c:pt idx="55">
                  <c:v>60.7</c:v>
                </c:pt>
                <c:pt idx="56">
                  <c:v>59.625</c:v>
                </c:pt>
                <c:pt idx="57">
                  <c:v>60.675</c:v>
                </c:pt>
                <c:pt idx="58">
                  <c:v>60.775</c:v>
                </c:pt>
                <c:pt idx="59">
                  <c:v>60.875</c:v>
                </c:pt>
                <c:pt idx="60">
                  <c:v>61.25</c:v>
                </c:pt>
                <c:pt idx="61">
                  <c:v>61.325</c:v>
                </c:pt>
                <c:pt idx="62">
                  <c:v>56.525</c:v>
                </c:pt>
                <c:pt idx="63">
                  <c:v>52.5</c:v>
                </c:pt>
                <c:pt idx="64">
                  <c:v>50.7</c:v>
                </c:pt>
                <c:pt idx="65">
                  <c:v>49.6</c:v>
                </c:pt>
                <c:pt idx="66">
                  <c:v>49.025</c:v>
                </c:pt>
                <c:pt idx="67">
                  <c:v>49.2</c:v>
                </c:pt>
                <c:pt idx="68">
                  <c:v>48.45</c:v>
                </c:pt>
                <c:pt idx="69">
                  <c:v>47.475</c:v>
                </c:pt>
                <c:pt idx="70">
                  <c:v>47.35</c:v>
                </c:pt>
                <c:pt idx="71">
                  <c:v>48.3</c:v>
                </c:pt>
                <c:pt idx="72">
                  <c:v>52.775</c:v>
                </c:pt>
                <c:pt idx="73">
                  <c:v>53.625</c:v>
                </c:pt>
                <c:pt idx="74">
                  <c:v>53</c:v>
                </c:pt>
                <c:pt idx="75">
                  <c:v>53.775</c:v>
                </c:pt>
                <c:pt idx="76">
                  <c:v>53.325</c:v>
                </c:pt>
                <c:pt idx="77">
                  <c:v>53.275</c:v>
                </c:pt>
                <c:pt idx="78">
                  <c:v>51.575</c:v>
                </c:pt>
                <c:pt idx="79">
                  <c:v>48.825</c:v>
                </c:pt>
                <c:pt idx="80">
                  <c:v>48.125</c:v>
                </c:pt>
                <c:pt idx="81">
                  <c:v>48.725</c:v>
                </c:pt>
                <c:pt idx="82">
                  <c:v>46.525</c:v>
                </c:pt>
                <c:pt idx="83">
                  <c:v>46</c:v>
                </c:pt>
                <c:pt idx="84">
                  <c:v>46.175</c:v>
                </c:pt>
                <c:pt idx="85">
                  <c:v>45.625</c:v>
                </c:pt>
                <c:pt idx="86">
                  <c:v>45.35</c:v>
                </c:pt>
                <c:pt idx="87">
                  <c:v>44.65</c:v>
                </c:pt>
                <c:pt idx="88">
                  <c:v>44.025</c:v>
                </c:pt>
                <c:pt idx="89">
                  <c:v>44.325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(2)'!$AC$11:$AC$100</c:f>
              <c:numCache>
                <c:formatCode>General</c:formatCode>
                <c:ptCount val="90"/>
                <c:pt idx="0">
                  <c:v>41.9612455526823</c:v>
                </c:pt>
                <c:pt idx="1">
                  <c:v>41.2036528859143</c:v>
                </c:pt>
                <c:pt idx="2">
                  <c:v>41.2117953347336</c:v>
                </c:pt>
                <c:pt idx="3">
                  <c:v>42.5939377772784</c:v>
                </c:pt>
                <c:pt idx="4">
                  <c:v>43.4091351623125</c:v>
                </c:pt>
                <c:pt idx="5">
                  <c:v>43.8720090798311</c:v>
                </c:pt>
                <c:pt idx="6">
                  <c:v>44.567927115769</c:v>
                </c:pt>
                <c:pt idx="7">
                  <c:v>45.2206563859914</c:v>
                </c:pt>
                <c:pt idx="8">
                  <c:v>46.062123756281</c:v>
                </c:pt>
                <c:pt idx="9">
                  <c:v>46.9211242152154</c:v>
                </c:pt>
                <c:pt idx="10">
                  <c:v>47.3090493558095</c:v>
                </c:pt>
                <c:pt idx="11">
                  <c:v>47.4692211115496</c:v>
                </c:pt>
                <c:pt idx="12">
                  <c:v>47.7427785224252</c:v>
                </c:pt>
                <c:pt idx="13">
                  <c:v>48.2790620792834</c:v>
                </c:pt>
                <c:pt idx="14">
                  <c:v>49.044056268839</c:v>
                </c:pt>
                <c:pt idx="15">
                  <c:v>49.6291108341561</c:v>
                </c:pt>
                <c:pt idx="16">
                  <c:v>50.0413649840832</c:v>
                </c:pt>
                <c:pt idx="17">
                  <c:v>50.513106291243</c:v>
                </c:pt>
                <c:pt idx="18">
                  <c:v>51.180889243235</c:v>
                </c:pt>
                <c:pt idx="19">
                  <c:v>51.7158937547742</c:v>
                </c:pt>
                <c:pt idx="20">
                  <c:v>52.2318603970772</c:v>
                </c:pt>
                <c:pt idx="21">
                  <c:v>52.8908900335897</c:v>
                </c:pt>
                <c:pt idx="22">
                  <c:v>52.0762171363485</c:v>
                </c:pt>
                <c:pt idx="23">
                  <c:v>51.6556944294147</c:v>
                </c:pt>
                <c:pt idx="24">
                  <c:v>53.0248352289178</c:v>
                </c:pt>
                <c:pt idx="25">
                  <c:v>52.4217115531827</c:v>
                </c:pt>
                <c:pt idx="26">
                  <c:v>52.3131923591381</c:v>
                </c:pt>
                <c:pt idx="27">
                  <c:v>53.7628649421633</c:v>
                </c:pt>
                <c:pt idx="28">
                  <c:v>54.7326951821105</c:v>
                </c:pt>
                <c:pt idx="29">
                  <c:v>55.4681575944072</c:v>
                </c:pt>
                <c:pt idx="30">
                  <c:v>55.8767414359871</c:v>
                </c:pt>
                <c:pt idx="31">
                  <c:v>56.158780199439</c:v>
                </c:pt>
                <c:pt idx="32">
                  <c:v>56.4836253670034</c:v>
                </c:pt>
                <c:pt idx="33">
                  <c:v>57.1068712646035</c:v>
                </c:pt>
                <c:pt idx="34">
                  <c:v>57.5851016196217</c:v>
                </c:pt>
                <c:pt idx="35">
                  <c:v>57.9366994284071</c:v>
                </c:pt>
                <c:pt idx="36">
                  <c:v>57.8220542000961</c:v>
                </c:pt>
                <c:pt idx="37">
                  <c:v>57.767531687349</c:v>
                </c:pt>
                <c:pt idx="38">
                  <c:v>58.3048241060912</c:v>
                </c:pt>
                <c:pt idx="39">
                  <c:v>58.6985988264475</c:v>
                </c:pt>
                <c:pt idx="40">
                  <c:v>58.6617950479664</c:v>
                </c:pt>
                <c:pt idx="41">
                  <c:v>58.4022445670536</c:v>
                </c:pt>
                <c:pt idx="42">
                  <c:v>58.6717952170027</c:v>
                </c:pt>
                <c:pt idx="43">
                  <c:v>59.1599522535427</c:v>
                </c:pt>
                <c:pt idx="44">
                  <c:v>59.3214289544921</c:v>
                </c:pt>
                <c:pt idx="45">
                  <c:v>59.3054675575354</c:v>
                </c:pt>
                <c:pt idx="46">
                  <c:v>59.5908317360942</c:v>
                </c:pt>
                <c:pt idx="47">
                  <c:v>60.0530037434143</c:v>
                </c:pt>
                <c:pt idx="48">
                  <c:v>60.1537923135595</c:v>
                </c:pt>
                <c:pt idx="49">
                  <c:v>59.7595030896352</c:v>
                </c:pt>
                <c:pt idx="50">
                  <c:v>59.4059942210065</c:v>
                </c:pt>
                <c:pt idx="51">
                  <c:v>59.2963108580302</c:v>
                </c:pt>
                <c:pt idx="52">
                  <c:v>59.1540155021099</c:v>
                </c:pt>
                <c:pt idx="53">
                  <c:v>59.1985965856951</c:v>
                </c:pt>
                <c:pt idx="54">
                  <c:v>59.459148386508</c:v>
                </c:pt>
                <c:pt idx="55">
                  <c:v>59.6737950972722</c:v>
                </c:pt>
                <c:pt idx="56">
                  <c:v>59.9076246348063</c:v>
                </c:pt>
                <c:pt idx="57">
                  <c:v>60.2011353903966</c:v>
                </c:pt>
                <c:pt idx="58">
                  <c:v>60.4890892055857</c:v>
                </c:pt>
                <c:pt idx="59">
                  <c:v>60.7212868372685</c:v>
                </c:pt>
                <c:pt idx="60">
                  <c:v>60.9053983708143</c:v>
                </c:pt>
                <c:pt idx="61">
                  <c:v>58.1805721503902</c:v>
                </c:pt>
                <c:pt idx="62">
                  <c:v>54.0486898580654</c:v>
                </c:pt>
                <c:pt idx="63">
                  <c:v>52.205624146703</c:v>
                </c:pt>
                <c:pt idx="64">
                  <c:v>51.4064625459355</c:v>
                </c:pt>
                <c:pt idx="65">
                  <c:v>51.0796207804518</c:v>
                </c:pt>
                <c:pt idx="66">
                  <c:v>50.8957144915217</c:v>
                </c:pt>
                <c:pt idx="67">
                  <c:v>50.5341762408407</c:v>
                </c:pt>
                <c:pt idx="68">
                  <c:v>50.2565299084431</c:v>
                </c:pt>
                <c:pt idx="69">
                  <c:v>49.8779633991756</c:v>
                </c:pt>
                <c:pt idx="70">
                  <c:v>50.1361796768532</c:v>
                </c:pt>
                <c:pt idx="71">
                  <c:v>52.3076091613383</c:v>
                </c:pt>
                <c:pt idx="72">
                  <c:v>54.2607024404309</c:v>
                </c:pt>
                <c:pt idx="73">
                  <c:v>53.4365008856853</c:v>
                </c:pt>
                <c:pt idx="74">
                  <c:v>53.2439726405972</c:v>
                </c:pt>
                <c:pt idx="75">
                  <c:v>54.3499903845772</c:v>
                </c:pt>
                <c:pt idx="76">
                  <c:v>53.5228293087404</c:v>
                </c:pt>
                <c:pt idx="77">
                  <c:v>52.1170208557659</c:v>
                </c:pt>
                <c:pt idx="78">
                  <c:v>51.39223167621</c:v>
                </c:pt>
                <c:pt idx="79">
                  <c:v>52.1271288637488</c:v>
                </c:pt>
                <c:pt idx="80">
                  <c:v>53.231395463397</c:v>
                </c:pt>
                <c:pt idx="81">
                  <c:v>52.4000022173381</c:v>
                </c:pt>
                <c:pt idx="82">
                  <c:v>50.9944396002939</c:v>
                </c:pt>
                <c:pt idx="83">
                  <c:v>50.2097140411429</c:v>
                </c:pt>
                <c:pt idx="84">
                  <c:v>49.7224874725213</c:v>
                </c:pt>
                <c:pt idx="85">
                  <c:v>49.4132749449176</c:v>
                </c:pt>
                <c:pt idx="86">
                  <c:v>49.0662753961806</c:v>
                </c:pt>
                <c:pt idx="87">
                  <c:v>48.8502300074633</c:v>
                </c:pt>
                <c:pt idx="88">
                  <c:v>48.5308562597124</c:v>
                </c:pt>
                <c:pt idx="89">
                  <c:v>48.341427439645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45235422"/>
        <c:axId val="812187543"/>
      </c:lineChart>
      <c:catAx>
        <c:axId val="24523542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12187543"/>
        <c:crosses val="autoZero"/>
        <c:auto val="1"/>
        <c:lblAlgn val="ctr"/>
        <c:lblOffset val="100"/>
        <c:noMultiLvlLbl val="0"/>
      </c:catAx>
      <c:valAx>
        <c:axId val="812187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4523542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Thw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(2)'!$Z$11:$Z$100</c:f>
              <c:numCache>
                <c:formatCode>General</c:formatCode>
                <c:ptCount val="90"/>
                <c:pt idx="0">
                  <c:v>28.8</c:v>
                </c:pt>
                <c:pt idx="1">
                  <c:v>31.5</c:v>
                </c:pt>
                <c:pt idx="2">
                  <c:v>34.4</c:v>
                </c:pt>
                <c:pt idx="3">
                  <c:v>35.1</c:v>
                </c:pt>
                <c:pt idx="4">
                  <c:v>34.8</c:v>
                </c:pt>
                <c:pt idx="5">
                  <c:v>34.7</c:v>
                </c:pt>
                <c:pt idx="6">
                  <c:v>35.6</c:v>
                </c:pt>
                <c:pt idx="7">
                  <c:v>36.1</c:v>
                </c:pt>
                <c:pt idx="8">
                  <c:v>35.9</c:v>
                </c:pt>
                <c:pt idx="9">
                  <c:v>36.2</c:v>
                </c:pt>
                <c:pt idx="10">
                  <c:v>36.7</c:v>
                </c:pt>
                <c:pt idx="11">
                  <c:v>37.5</c:v>
                </c:pt>
                <c:pt idx="12">
                  <c:v>38</c:v>
                </c:pt>
                <c:pt idx="13">
                  <c:v>37.8</c:v>
                </c:pt>
                <c:pt idx="14">
                  <c:v>38</c:v>
                </c:pt>
                <c:pt idx="15">
                  <c:v>37.4</c:v>
                </c:pt>
                <c:pt idx="16">
                  <c:v>37.8</c:v>
                </c:pt>
                <c:pt idx="17">
                  <c:v>39</c:v>
                </c:pt>
                <c:pt idx="18">
                  <c:v>39.3</c:v>
                </c:pt>
                <c:pt idx="19">
                  <c:v>39.2</c:v>
                </c:pt>
                <c:pt idx="20">
                  <c:v>40.1</c:v>
                </c:pt>
                <c:pt idx="21">
                  <c:v>39.8</c:v>
                </c:pt>
                <c:pt idx="22">
                  <c:v>40.6</c:v>
                </c:pt>
                <c:pt idx="23">
                  <c:v>41.2</c:v>
                </c:pt>
                <c:pt idx="24">
                  <c:v>40.9</c:v>
                </c:pt>
                <c:pt idx="25">
                  <c:v>40.9</c:v>
                </c:pt>
                <c:pt idx="26">
                  <c:v>41.3</c:v>
                </c:pt>
                <c:pt idx="27">
                  <c:v>42.4</c:v>
                </c:pt>
                <c:pt idx="28">
                  <c:v>42.4</c:v>
                </c:pt>
                <c:pt idx="29">
                  <c:v>42.6</c:v>
                </c:pt>
                <c:pt idx="30">
                  <c:v>43</c:v>
                </c:pt>
                <c:pt idx="31">
                  <c:v>43.5</c:v>
                </c:pt>
                <c:pt idx="32">
                  <c:v>43.8</c:v>
                </c:pt>
                <c:pt idx="33">
                  <c:v>43.9</c:v>
                </c:pt>
                <c:pt idx="34">
                  <c:v>44.6</c:v>
                </c:pt>
                <c:pt idx="35">
                  <c:v>45</c:v>
                </c:pt>
                <c:pt idx="36">
                  <c:v>45.5</c:v>
                </c:pt>
                <c:pt idx="37">
                  <c:v>45.4</c:v>
                </c:pt>
                <c:pt idx="38">
                  <c:v>45</c:v>
                </c:pt>
                <c:pt idx="39">
                  <c:v>44.8</c:v>
                </c:pt>
                <c:pt idx="40">
                  <c:v>45.8</c:v>
                </c:pt>
                <c:pt idx="41">
                  <c:v>46.2</c:v>
                </c:pt>
                <c:pt idx="42">
                  <c:v>46.8</c:v>
                </c:pt>
                <c:pt idx="43">
                  <c:v>45.3</c:v>
                </c:pt>
                <c:pt idx="44">
                  <c:v>45.9</c:v>
                </c:pt>
                <c:pt idx="45">
                  <c:v>47.7</c:v>
                </c:pt>
                <c:pt idx="46">
                  <c:v>47.7</c:v>
                </c:pt>
                <c:pt idx="47">
                  <c:v>47.6</c:v>
                </c:pt>
                <c:pt idx="48">
                  <c:v>47.5</c:v>
                </c:pt>
                <c:pt idx="49">
                  <c:v>48.4</c:v>
                </c:pt>
                <c:pt idx="50">
                  <c:v>49.1</c:v>
                </c:pt>
                <c:pt idx="51">
                  <c:v>49.2</c:v>
                </c:pt>
                <c:pt idx="52">
                  <c:v>48.6</c:v>
                </c:pt>
                <c:pt idx="53">
                  <c:v>48.8</c:v>
                </c:pt>
                <c:pt idx="54">
                  <c:v>48.8</c:v>
                </c:pt>
                <c:pt idx="55">
                  <c:v>48.8</c:v>
                </c:pt>
                <c:pt idx="56">
                  <c:v>49.6</c:v>
                </c:pt>
                <c:pt idx="57">
                  <c:v>49.9</c:v>
                </c:pt>
                <c:pt idx="58">
                  <c:v>50</c:v>
                </c:pt>
                <c:pt idx="59">
                  <c:v>50.1</c:v>
                </c:pt>
                <c:pt idx="60">
                  <c:v>50.1</c:v>
                </c:pt>
                <c:pt idx="61">
                  <c:v>50.3</c:v>
                </c:pt>
                <c:pt idx="62">
                  <c:v>51</c:v>
                </c:pt>
                <c:pt idx="63">
                  <c:v>51.4</c:v>
                </c:pt>
                <c:pt idx="64">
                  <c:v>51.5</c:v>
                </c:pt>
                <c:pt idx="65">
                  <c:v>51.3</c:v>
                </c:pt>
                <c:pt idx="66">
                  <c:v>50.8</c:v>
                </c:pt>
                <c:pt idx="67">
                  <c:v>50.5</c:v>
                </c:pt>
                <c:pt idx="68">
                  <c:v>51</c:v>
                </c:pt>
                <c:pt idx="69">
                  <c:v>50.4</c:v>
                </c:pt>
                <c:pt idx="70">
                  <c:v>50</c:v>
                </c:pt>
                <c:pt idx="71">
                  <c:v>49.8</c:v>
                </c:pt>
                <c:pt idx="72">
                  <c:v>49.3</c:v>
                </c:pt>
                <c:pt idx="73">
                  <c:v>49.9</c:v>
                </c:pt>
                <c:pt idx="74">
                  <c:v>49.7</c:v>
                </c:pt>
                <c:pt idx="75">
                  <c:v>49.6</c:v>
                </c:pt>
                <c:pt idx="76">
                  <c:v>49.6</c:v>
                </c:pt>
                <c:pt idx="77">
                  <c:v>49.5</c:v>
                </c:pt>
                <c:pt idx="78">
                  <c:v>49.8</c:v>
                </c:pt>
                <c:pt idx="79">
                  <c:v>49.9</c:v>
                </c:pt>
                <c:pt idx="80">
                  <c:v>49.8</c:v>
                </c:pt>
                <c:pt idx="81">
                  <c:v>49.5</c:v>
                </c:pt>
                <c:pt idx="82">
                  <c:v>49.6</c:v>
                </c:pt>
                <c:pt idx="83">
                  <c:v>49.5</c:v>
                </c:pt>
                <c:pt idx="84">
                  <c:v>49.7</c:v>
                </c:pt>
                <c:pt idx="85">
                  <c:v>49.3</c:v>
                </c:pt>
                <c:pt idx="86">
                  <c:v>49.1</c:v>
                </c:pt>
                <c:pt idx="87">
                  <c:v>49.1</c:v>
                </c:pt>
                <c:pt idx="88">
                  <c:v>48.9</c:v>
                </c:pt>
                <c:pt idx="89">
                  <c:v>48.7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(2)'!$AE$11:$AE$100</c:f>
              <c:numCache>
                <c:formatCode>General</c:formatCode>
                <c:ptCount val="90"/>
                <c:pt idx="0">
                  <c:v>30.9128166208729</c:v>
                </c:pt>
                <c:pt idx="1">
                  <c:v>31.2623045628269</c:v>
                </c:pt>
                <c:pt idx="2">
                  <c:v>31.5999950099267</c:v>
                </c:pt>
                <c:pt idx="3">
                  <c:v>31.9730049062547</c:v>
                </c:pt>
                <c:pt idx="4">
                  <c:v>32.3612645722943</c:v>
                </c:pt>
                <c:pt idx="5">
                  <c:v>32.7526538356344</c:v>
                </c:pt>
                <c:pt idx="6">
                  <c:v>33.1540210015041</c:v>
                </c:pt>
                <c:pt idx="7">
                  <c:v>33.5636514740078</c:v>
                </c:pt>
                <c:pt idx="8">
                  <c:v>33.9885931987293</c:v>
                </c:pt>
                <c:pt idx="9">
                  <c:v>34.4288334867866</c:v>
                </c:pt>
                <c:pt idx="10">
                  <c:v>34.8663344418435</c:v>
                </c:pt>
                <c:pt idx="11">
                  <c:v>35.2932023344485</c:v>
                </c:pt>
                <c:pt idx="12">
                  <c:v>35.7150491808032</c:v>
                </c:pt>
                <c:pt idx="13">
                  <c:v>36.1413657569162</c:v>
                </c:pt>
                <c:pt idx="14">
                  <c:v>36.5795326922977</c:v>
                </c:pt>
                <c:pt idx="15">
                  <c:v>37.022548149347</c:v>
                </c:pt>
                <c:pt idx="16">
                  <c:v>37.4638300408198</c:v>
                </c:pt>
                <c:pt idx="17">
                  <c:v>37.9065625344427</c:v>
                </c:pt>
                <c:pt idx="18">
                  <c:v>38.3581734135887</c:v>
                </c:pt>
                <c:pt idx="19">
                  <c:v>38.8123965079342</c:v>
                </c:pt>
                <c:pt idx="20">
                  <c:v>39.2683240815415</c:v>
                </c:pt>
                <c:pt idx="21">
                  <c:v>39.7310365715987</c:v>
                </c:pt>
                <c:pt idx="22">
                  <c:v>40.1498761200335</c:v>
                </c:pt>
                <c:pt idx="23">
                  <c:v>40.5392917416602</c:v>
                </c:pt>
                <c:pt idx="24">
                  <c:v>40.9621531935497</c:v>
                </c:pt>
                <c:pt idx="25">
                  <c:v>41.3500378567364</c:v>
                </c:pt>
                <c:pt idx="26">
                  <c:v>41.7206353439145</c:v>
                </c:pt>
                <c:pt idx="27">
                  <c:v>42.1275201885694</c:v>
                </c:pt>
                <c:pt idx="28">
                  <c:v>42.553387909575</c:v>
                </c:pt>
                <c:pt idx="29">
                  <c:v>42.9906190557533</c:v>
                </c:pt>
                <c:pt idx="30">
                  <c:v>43.4275894682547</c:v>
                </c:pt>
                <c:pt idx="31">
                  <c:v>43.8590612880671</c:v>
                </c:pt>
                <c:pt idx="32">
                  <c:v>44.2862885148765</c:v>
                </c:pt>
                <c:pt idx="33">
                  <c:v>44.7198796228351</c:v>
                </c:pt>
                <c:pt idx="34">
                  <c:v>45.1543998757946</c:v>
                </c:pt>
                <c:pt idx="35">
                  <c:v>45.5867305184958</c:v>
                </c:pt>
                <c:pt idx="36">
                  <c:v>46.0003967749844</c:v>
                </c:pt>
                <c:pt idx="37">
                  <c:v>46.3970446999598</c:v>
                </c:pt>
                <c:pt idx="38">
                  <c:v>46.7988764604471</c:v>
                </c:pt>
                <c:pt idx="39">
                  <c:v>47.2007601473676</c:v>
                </c:pt>
                <c:pt idx="40">
                  <c:v>47.5866895881664</c:v>
                </c:pt>
                <c:pt idx="41">
                  <c:v>47.9487413875079</c:v>
                </c:pt>
                <c:pt idx="42">
                  <c:v>48.307131029815</c:v>
                </c:pt>
                <c:pt idx="43">
                  <c:v>48.6699666476052</c:v>
                </c:pt>
                <c:pt idx="44">
                  <c:v>49.0259928953357</c:v>
                </c:pt>
                <c:pt idx="45">
                  <c:v>49.3686883963323</c:v>
                </c:pt>
                <c:pt idx="46">
                  <c:v>49.7094388374895</c:v>
                </c:pt>
                <c:pt idx="47">
                  <c:v>50.0550372626479</c:v>
                </c:pt>
                <c:pt idx="48">
                  <c:v>50.3917678134372</c:v>
                </c:pt>
                <c:pt idx="49">
                  <c:v>50.7031392020679</c:v>
                </c:pt>
                <c:pt idx="50">
                  <c:v>50.9911365845795</c:v>
                </c:pt>
                <c:pt idx="51">
                  <c:v>51.2646237059148</c:v>
                </c:pt>
                <c:pt idx="52">
                  <c:v>51.5228730496762</c:v>
                </c:pt>
                <c:pt idx="53">
                  <c:v>51.7737925981152</c:v>
                </c:pt>
                <c:pt idx="54">
                  <c:v>52.0258433515327</c:v>
                </c:pt>
                <c:pt idx="55">
                  <c:v>52.2770102047037</c:v>
                </c:pt>
                <c:pt idx="56">
                  <c:v>52.5274536667924</c:v>
                </c:pt>
                <c:pt idx="57">
                  <c:v>52.7795387789465</c:v>
                </c:pt>
                <c:pt idx="58">
                  <c:v>53.03310715826</c:v>
                </c:pt>
                <c:pt idx="59">
                  <c:v>53.2855146633624</c:v>
                </c:pt>
                <c:pt idx="60">
                  <c:v>53.5351962213659</c:v>
                </c:pt>
                <c:pt idx="61">
                  <c:v>53.6827816042426</c:v>
                </c:pt>
                <c:pt idx="62">
                  <c:v>53.6827872033058</c:v>
                </c:pt>
                <c:pt idx="63">
                  <c:v>53.6224791595879</c:v>
                </c:pt>
                <c:pt idx="64">
                  <c:v>53.5390318389796</c:v>
                </c:pt>
                <c:pt idx="65">
                  <c:v>53.4477667930999</c:v>
                </c:pt>
                <c:pt idx="66">
                  <c:v>53.3531020562816</c:v>
                </c:pt>
                <c:pt idx="67">
                  <c:v>53.250147717217</c:v>
                </c:pt>
                <c:pt idx="68">
                  <c:v>53.1417203980492</c:v>
                </c:pt>
                <c:pt idx="69">
                  <c:v>53.0245821926718</c:v>
                </c:pt>
                <c:pt idx="70">
                  <c:v>52.9186395529766</c:v>
                </c:pt>
                <c:pt idx="71">
                  <c:v>52.883011789369</c:v>
                </c:pt>
                <c:pt idx="72">
                  <c:v>52.9158312877543</c:v>
                </c:pt>
                <c:pt idx="73">
                  <c:v>52.9216342219422</c:v>
                </c:pt>
                <c:pt idx="74">
                  <c:v>52.9192505016024</c:v>
                </c:pt>
                <c:pt idx="75">
                  <c:v>52.9556370680568</c:v>
                </c:pt>
                <c:pt idx="76">
                  <c:v>52.9629610209533</c:v>
                </c:pt>
                <c:pt idx="77">
                  <c:v>52.9238512971335</c:v>
                </c:pt>
                <c:pt idx="78">
                  <c:v>52.8618761781811</c:v>
                </c:pt>
                <c:pt idx="79">
                  <c:v>52.8240324960452</c:v>
                </c:pt>
                <c:pt idx="80">
                  <c:v>52.8244740776995</c:v>
                </c:pt>
                <c:pt idx="81">
                  <c:v>52.7977246434878</c:v>
                </c:pt>
                <c:pt idx="82">
                  <c:v>52.7286573730689</c:v>
                </c:pt>
                <c:pt idx="83">
                  <c:v>52.6362272944524</c:v>
                </c:pt>
                <c:pt idx="84">
                  <c:v>52.5311715607891</c:v>
                </c:pt>
                <c:pt idx="85">
                  <c:v>52.4198972041828</c:v>
                </c:pt>
                <c:pt idx="86">
                  <c:v>52.3011923853336</c:v>
                </c:pt>
                <c:pt idx="87">
                  <c:v>52.1791342892813</c:v>
                </c:pt>
                <c:pt idx="88">
                  <c:v>52.0506418862495</c:v>
                </c:pt>
                <c:pt idx="89">
                  <c:v>51.9202642318251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359924652"/>
        <c:axId val="540134327"/>
      </c:lineChart>
      <c:catAx>
        <c:axId val="3599246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40134327"/>
        <c:crosses val="autoZero"/>
        <c:auto val="1"/>
        <c:lblAlgn val="ctr"/>
        <c:lblOffset val="100"/>
        <c:noMultiLvlLbl val="0"/>
      </c:catAx>
      <c:valAx>
        <c:axId val="540134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99246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(2)'!$Y$11:$Y$100</c:f>
              <c:numCache>
                <c:formatCode>General</c:formatCode>
                <c:ptCount val="90"/>
                <c:pt idx="0">
                  <c:v>33</c:v>
                </c:pt>
                <c:pt idx="1">
                  <c:v>34.65</c:v>
                </c:pt>
                <c:pt idx="2">
                  <c:v>36.15</c:v>
                </c:pt>
                <c:pt idx="3">
                  <c:v>36.8</c:v>
                </c:pt>
                <c:pt idx="4">
                  <c:v>36.8</c:v>
                </c:pt>
                <c:pt idx="5">
                  <c:v>36.75</c:v>
                </c:pt>
                <c:pt idx="6">
                  <c:v>37.45</c:v>
                </c:pt>
                <c:pt idx="7">
                  <c:v>37.85</c:v>
                </c:pt>
                <c:pt idx="8">
                  <c:v>37.9</c:v>
                </c:pt>
                <c:pt idx="9">
                  <c:v>38.4</c:v>
                </c:pt>
                <c:pt idx="10">
                  <c:v>38.9</c:v>
                </c:pt>
                <c:pt idx="11">
                  <c:v>39.45</c:v>
                </c:pt>
                <c:pt idx="12">
                  <c:v>39.85</c:v>
                </c:pt>
                <c:pt idx="13">
                  <c:v>39.85</c:v>
                </c:pt>
                <c:pt idx="14">
                  <c:v>40.25</c:v>
                </c:pt>
                <c:pt idx="15">
                  <c:v>40.15</c:v>
                </c:pt>
                <c:pt idx="16">
                  <c:v>40.45</c:v>
                </c:pt>
                <c:pt idx="17">
                  <c:v>41.1</c:v>
                </c:pt>
                <c:pt idx="18">
                  <c:v>41.45</c:v>
                </c:pt>
                <c:pt idx="19">
                  <c:v>41.4</c:v>
                </c:pt>
                <c:pt idx="20">
                  <c:v>42.2</c:v>
                </c:pt>
                <c:pt idx="21">
                  <c:v>41.95</c:v>
                </c:pt>
                <c:pt idx="22">
                  <c:v>42.9</c:v>
                </c:pt>
                <c:pt idx="23">
                  <c:v>43.55</c:v>
                </c:pt>
                <c:pt idx="24">
                  <c:v>43.5</c:v>
                </c:pt>
                <c:pt idx="25">
                  <c:v>43.4</c:v>
                </c:pt>
                <c:pt idx="26">
                  <c:v>43.8</c:v>
                </c:pt>
                <c:pt idx="27">
                  <c:v>44.55</c:v>
                </c:pt>
                <c:pt idx="28">
                  <c:v>44.5</c:v>
                </c:pt>
                <c:pt idx="29">
                  <c:v>44.85</c:v>
                </c:pt>
                <c:pt idx="30">
                  <c:v>45.15</c:v>
                </c:pt>
                <c:pt idx="31">
                  <c:v>45.9</c:v>
                </c:pt>
                <c:pt idx="32">
                  <c:v>46.3</c:v>
                </c:pt>
                <c:pt idx="33">
                  <c:v>46.25</c:v>
                </c:pt>
                <c:pt idx="34">
                  <c:v>46.9</c:v>
                </c:pt>
                <c:pt idx="35">
                  <c:v>47.25</c:v>
                </c:pt>
                <c:pt idx="36">
                  <c:v>47.5</c:v>
                </c:pt>
                <c:pt idx="37">
                  <c:v>47.5</c:v>
                </c:pt>
                <c:pt idx="38">
                  <c:v>47.4</c:v>
                </c:pt>
                <c:pt idx="39">
                  <c:v>47.4</c:v>
                </c:pt>
                <c:pt idx="40">
                  <c:v>48.1</c:v>
                </c:pt>
                <c:pt idx="41">
                  <c:v>48.45</c:v>
                </c:pt>
                <c:pt idx="42">
                  <c:v>48.85</c:v>
                </c:pt>
                <c:pt idx="43">
                  <c:v>48.15</c:v>
                </c:pt>
                <c:pt idx="44">
                  <c:v>48.9</c:v>
                </c:pt>
                <c:pt idx="45">
                  <c:v>50.05</c:v>
                </c:pt>
                <c:pt idx="46">
                  <c:v>49.95</c:v>
                </c:pt>
                <c:pt idx="47">
                  <c:v>49.9</c:v>
                </c:pt>
                <c:pt idx="48">
                  <c:v>50.25</c:v>
                </c:pt>
                <c:pt idx="49">
                  <c:v>50.75</c:v>
                </c:pt>
                <c:pt idx="50">
                  <c:v>51.25</c:v>
                </c:pt>
                <c:pt idx="51">
                  <c:v>51.15</c:v>
                </c:pt>
                <c:pt idx="52">
                  <c:v>50.85</c:v>
                </c:pt>
                <c:pt idx="53">
                  <c:v>51.15</c:v>
                </c:pt>
                <c:pt idx="54">
                  <c:v>51.2</c:v>
                </c:pt>
                <c:pt idx="55">
                  <c:v>51.2</c:v>
                </c:pt>
                <c:pt idx="56">
                  <c:v>51.75</c:v>
                </c:pt>
                <c:pt idx="57">
                  <c:v>52.05</c:v>
                </c:pt>
                <c:pt idx="58">
                  <c:v>52.3</c:v>
                </c:pt>
                <c:pt idx="59">
                  <c:v>52.25</c:v>
                </c:pt>
                <c:pt idx="60">
                  <c:v>52.4</c:v>
                </c:pt>
                <c:pt idx="61">
                  <c:v>52.6</c:v>
                </c:pt>
                <c:pt idx="62">
                  <c:v>52.4</c:v>
                </c:pt>
                <c:pt idx="63">
                  <c:v>52</c:v>
                </c:pt>
                <c:pt idx="64">
                  <c:v>51.85</c:v>
                </c:pt>
                <c:pt idx="65">
                  <c:v>51.6</c:v>
                </c:pt>
                <c:pt idx="66">
                  <c:v>51.1</c:v>
                </c:pt>
                <c:pt idx="67">
                  <c:v>50.95</c:v>
                </c:pt>
                <c:pt idx="68">
                  <c:v>51.2</c:v>
                </c:pt>
                <c:pt idx="69">
                  <c:v>50.6</c:v>
                </c:pt>
                <c:pt idx="70">
                  <c:v>50.2</c:v>
                </c:pt>
                <c:pt idx="71">
                  <c:v>50.1</c:v>
                </c:pt>
                <c:pt idx="72">
                  <c:v>50.4</c:v>
                </c:pt>
                <c:pt idx="73">
                  <c:v>51</c:v>
                </c:pt>
                <c:pt idx="74">
                  <c:v>50.8</c:v>
                </c:pt>
                <c:pt idx="75">
                  <c:v>50.85</c:v>
                </c:pt>
                <c:pt idx="76">
                  <c:v>50.8</c:v>
                </c:pt>
                <c:pt idx="77">
                  <c:v>50.65</c:v>
                </c:pt>
                <c:pt idx="78">
                  <c:v>50.75</c:v>
                </c:pt>
                <c:pt idx="79">
                  <c:v>50.5</c:v>
                </c:pt>
                <c:pt idx="80">
                  <c:v>50.25</c:v>
                </c:pt>
                <c:pt idx="81">
                  <c:v>50.15</c:v>
                </c:pt>
                <c:pt idx="82">
                  <c:v>49.85</c:v>
                </c:pt>
                <c:pt idx="83">
                  <c:v>49.7</c:v>
                </c:pt>
                <c:pt idx="84">
                  <c:v>49.7</c:v>
                </c:pt>
                <c:pt idx="85">
                  <c:v>49.35</c:v>
                </c:pt>
                <c:pt idx="86">
                  <c:v>49.05</c:v>
                </c:pt>
                <c:pt idx="87">
                  <c:v>48.95</c:v>
                </c:pt>
                <c:pt idx="88">
                  <c:v>48.7</c:v>
                </c:pt>
                <c:pt idx="89">
                  <c:v>48.55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(2)'!$AD$11:$AD$100</c:f>
              <c:numCache>
                <c:formatCode>General</c:formatCode>
                <c:ptCount val="90"/>
                <c:pt idx="0">
                  <c:v>31.1437312606482</c:v>
                </c:pt>
                <c:pt idx="1">
                  <c:v>31.4561851441223</c:v>
                </c:pt>
                <c:pt idx="2">
                  <c:v>31.7851029425165</c:v>
                </c:pt>
                <c:pt idx="3">
                  <c:v>32.1746453966358</c:v>
                </c:pt>
                <c:pt idx="4">
                  <c:v>32.5691303656103</c:v>
                </c:pt>
                <c:pt idx="5">
                  <c:v>32.9593990605351</c:v>
                </c:pt>
                <c:pt idx="6">
                  <c:v>33.3650928722652</c:v>
                </c:pt>
                <c:pt idx="7">
                  <c:v>33.7770578404891</c:v>
                </c:pt>
                <c:pt idx="8">
                  <c:v>34.2064494331129</c:v>
                </c:pt>
                <c:pt idx="9">
                  <c:v>34.6508910358659</c:v>
                </c:pt>
                <c:pt idx="10">
                  <c:v>35.086376175507</c:v>
                </c:pt>
                <c:pt idx="11">
                  <c:v>35.5076811327453</c:v>
                </c:pt>
                <c:pt idx="12">
                  <c:v>35.9251787231859</c:v>
                </c:pt>
                <c:pt idx="13">
                  <c:v>36.3505463831042</c:v>
                </c:pt>
                <c:pt idx="14">
                  <c:v>36.7914131088758</c:v>
                </c:pt>
                <c:pt idx="15">
                  <c:v>37.2346209712262</c:v>
                </c:pt>
                <c:pt idx="16">
                  <c:v>37.67343933614</c:v>
                </c:pt>
                <c:pt idx="17">
                  <c:v>38.114595264579</c:v>
                </c:pt>
                <c:pt idx="18">
                  <c:v>38.5658841234395</c:v>
                </c:pt>
                <c:pt idx="19">
                  <c:v>39.0193507101837</c:v>
                </c:pt>
                <c:pt idx="20">
                  <c:v>39.474223707494</c:v>
                </c:pt>
                <c:pt idx="21">
                  <c:v>39.9376939418352</c:v>
                </c:pt>
                <c:pt idx="22">
                  <c:v>40.3362916251516</c:v>
                </c:pt>
                <c:pt idx="23">
                  <c:v>40.7120873820372</c:v>
                </c:pt>
                <c:pt idx="24">
                  <c:v>41.1460574344851</c:v>
                </c:pt>
                <c:pt idx="25">
                  <c:v>41.5190597157475</c:v>
                </c:pt>
                <c:pt idx="26">
                  <c:v>41.8807148146822</c:v>
                </c:pt>
                <c:pt idx="27">
                  <c:v>42.3005773440511</c:v>
                </c:pt>
                <c:pt idx="28">
                  <c:v>42.7333767346656</c:v>
                </c:pt>
                <c:pt idx="29">
                  <c:v>43.1717703777306</c:v>
                </c:pt>
                <c:pt idx="30">
                  <c:v>43.6060186150057</c:v>
                </c:pt>
                <c:pt idx="31">
                  <c:v>44.0336333644814</c:v>
                </c:pt>
                <c:pt idx="32">
                  <c:v>44.4583202420395</c:v>
                </c:pt>
                <c:pt idx="33">
                  <c:v>44.8927857537395</c:v>
                </c:pt>
                <c:pt idx="34">
                  <c:v>45.3266399341248</c:v>
                </c:pt>
                <c:pt idx="35">
                  <c:v>45.7551557794633</c:v>
                </c:pt>
                <c:pt idx="36">
                  <c:v>46.1602751746594</c:v>
                </c:pt>
                <c:pt idx="37">
                  <c:v>46.5501777405657</c:v>
                </c:pt>
                <c:pt idx="38">
                  <c:v>46.9515624614663</c:v>
                </c:pt>
                <c:pt idx="39">
                  <c:v>47.3518645371416</c:v>
                </c:pt>
                <c:pt idx="40">
                  <c:v>47.7319213637096</c:v>
                </c:pt>
                <c:pt idx="41">
                  <c:v>48.0868712897802</c:v>
                </c:pt>
                <c:pt idx="42">
                  <c:v>48.4432275763141</c:v>
                </c:pt>
                <c:pt idx="43">
                  <c:v>48.8063079985348</c:v>
                </c:pt>
                <c:pt idx="44">
                  <c:v>49.1582011388272</c:v>
                </c:pt>
                <c:pt idx="45">
                  <c:v>49.496290191271</c:v>
                </c:pt>
                <c:pt idx="46">
                  <c:v>49.8355490485246</c:v>
                </c:pt>
                <c:pt idx="47">
                  <c:v>50.1799762177298</c:v>
                </c:pt>
                <c:pt idx="48">
                  <c:v>50.5140591209696</c:v>
                </c:pt>
                <c:pt idx="49">
                  <c:v>50.8166836201708</c:v>
                </c:pt>
                <c:pt idx="50">
                  <c:v>51.0974342052522</c:v>
                </c:pt>
                <c:pt idx="51">
                  <c:v>51.3661217464142</c:v>
                </c:pt>
                <c:pt idx="52">
                  <c:v>51.6208387696068</c:v>
                </c:pt>
                <c:pt idx="53">
                  <c:v>51.8683477074233</c:v>
                </c:pt>
                <c:pt idx="54">
                  <c:v>52.1194003304127</c:v>
                </c:pt>
                <c:pt idx="55">
                  <c:v>52.3684328546312</c:v>
                </c:pt>
                <c:pt idx="56">
                  <c:v>52.6182008725017</c:v>
                </c:pt>
                <c:pt idx="57">
                  <c:v>52.870779656152</c:v>
                </c:pt>
                <c:pt idx="58">
                  <c:v>53.1233512405508</c:v>
                </c:pt>
                <c:pt idx="59">
                  <c:v>53.3759535449338</c:v>
                </c:pt>
                <c:pt idx="60">
                  <c:v>53.6239550782226</c:v>
                </c:pt>
                <c:pt idx="61">
                  <c:v>53.7428672587235</c:v>
                </c:pt>
                <c:pt idx="62">
                  <c:v>53.6820321621543</c:v>
                </c:pt>
                <c:pt idx="63">
                  <c:v>53.4954140793635</c:v>
                </c:pt>
                <c:pt idx="64">
                  <c:v>53.3353110333115</c:v>
                </c:pt>
                <c:pt idx="65">
                  <c:v>53.2175716696617</c:v>
                </c:pt>
                <c:pt idx="66">
                  <c:v>53.1133891204779</c:v>
                </c:pt>
                <c:pt idx="67">
                  <c:v>52.9845387345805</c:v>
                </c:pt>
                <c:pt idx="68">
                  <c:v>52.8583050122811</c:v>
                </c:pt>
                <c:pt idx="69">
                  <c:v>52.7149060963991</c:v>
                </c:pt>
                <c:pt idx="70">
                  <c:v>52.6440395950663</c:v>
                </c:pt>
                <c:pt idx="71">
                  <c:v>52.8277695353097</c:v>
                </c:pt>
                <c:pt idx="72">
                  <c:v>52.9426842799813</c:v>
                </c:pt>
                <c:pt idx="73">
                  <c:v>52.9153959431095</c:v>
                </c:pt>
                <c:pt idx="74">
                  <c:v>52.9359315524124</c:v>
                </c:pt>
                <c:pt idx="75">
                  <c:v>52.9824885750039</c:v>
                </c:pt>
                <c:pt idx="76">
                  <c:v>52.9812064320514</c:v>
                </c:pt>
                <c:pt idx="77">
                  <c:v>52.8563250113576</c:v>
                </c:pt>
                <c:pt idx="78">
                  <c:v>52.7260582820275</c:v>
                </c:pt>
                <c:pt idx="79">
                  <c:v>52.7617300343864</c:v>
                </c:pt>
                <c:pt idx="80">
                  <c:v>52.8232904119932</c:v>
                </c:pt>
                <c:pt idx="81">
                  <c:v>52.7702712215721</c:v>
                </c:pt>
                <c:pt idx="82">
                  <c:v>52.5674296758311</c:v>
                </c:pt>
                <c:pt idx="83">
                  <c:v>52.401689478966</c:v>
                </c:pt>
                <c:pt idx="84">
                  <c:v>52.255975912836</c:v>
                </c:pt>
                <c:pt idx="85">
                  <c:v>52.1232494319504</c:v>
                </c:pt>
                <c:pt idx="86">
                  <c:v>51.9811996598507</c:v>
                </c:pt>
                <c:pt idx="87">
                  <c:v>51.8491253931513</c:v>
                </c:pt>
                <c:pt idx="88">
                  <c:v>51.7016745550268</c:v>
                </c:pt>
                <c:pt idx="89">
                  <c:v>51.56461707433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84606702"/>
        <c:axId val="956758815"/>
      </c:lineChart>
      <c:catAx>
        <c:axId val="78460670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6758815"/>
        <c:crosses val="autoZero"/>
        <c:auto val="1"/>
        <c:lblAlgn val="ctr"/>
        <c:lblOffset val="100"/>
        <c:noMultiLvlLbl val="0"/>
      </c:catAx>
      <c:valAx>
        <c:axId val="956758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460670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Tg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lan1'!$W$11:$W$100</c:f>
              <c:numCache>
                <c:formatCode>General</c:formatCode>
                <c:ptCount val="90"/>
                <c:pt idx="0">
                  <c:v>44.8</c:v>
                </c:pt>
                <c:pt idx="1">
                  <c:v>45.7</c:v>
                </c:pt>
                <c:pt idx="2">
                  <c:v>45.025</c:v>
                </c:pt>
                <c:pt idx="3">
                  <c:v>44.9</c:v>
                </c:pt>
                <c:pt idx="4">
                  <c:v>46.525</c:v>
                </c:pt>
                <c:pt idx="5">
                  <c:v>47.425</c:v>
                </c:pt>
                <c:pt idx="6">
                  <c:v>47.425</c:v>
                </c:pt>
                <c:pt idx="7">
                  <c:v>47.8</c:v>
                </c:pt>
                <c:pt idx="8">
                  <c:v>49.15</c:v>
                </c:pt>
                <c:pt idx="9">
                  <c:v>50.1</c:v>
                </c:pt>
                <c:pt idx="10">
                  <c:v>50.8</c:v>
                </c:pt>
                <c:pt idx="11">
                  <c:v>51.05</c:v>
                </c:pt>
                <c:pt idx="12">
                  <c:v>51.05</c:v>
                </c:pt>
                <c:pt idx="13">
                  <c:v>51.525</c:v>
                </c:pt>
                <c:pt idx="14">
                  <c:v>52.15</c:v>
                </c:pt>
                <c:pt idx="15">
                  <c:v>52.85</c:v>
                </c:pt>
                <c:pt idx="16">
                  <c:v>53.75</c:v>
                </c:pt>
                <c:pt idx="17">
                  <c:v>52.85</c:v>
                </c:pt>
                <c:pt idx="18">
                  <c:v>53.2</c:v>
                </c:pt>
                <c:pt idx="19">
                  <c:v>53.725</c:v>
                </c:pt>
                <c:pt idx="20">
                  <c:v>53.7</c:v>
                </c:pt>
                <c:pt idx="21">
                  <c:v>54.45</c:v>
                </c:pt>
                <c:pt idx="22">
                  <c:v>54.95</c:v>
                </c:pt>
                <c:pt idx="23">
                  <c:v>55.5</c:v>
                </c:pt>
                <c:pt idx="24">
                  <c:v>56.35</c:v>
                </c:pt>
                <c:pt idx="25">
                  <c:v>55.825</c:v>
                </c:pt>
                <c:pt idx="26">
                  <c:v>56.1</c:v>
                </c:pt>
                <c:pt idx="27">
                  <c:v>55.75</c:v>
                </c:pt>
                <c:pt idx="28">
                  <c:v>54.85</c:v>
                </c:pt>
                <c:pt idx="29">
                  <c:v>55.8</c:v>
                </c:pt>
                <c:pt idx="30">
                  <c:v>57.2</c:v>
                </c:pt>
                <c:pt idx="31">
                  <c:v>57.85</c:v>
                </c:pt>
                <c:pt idx="32">
                  <c:v>58.225</c:v>
                </c:pt>
                <c:pt idx="33">
                  <c:v>57.9</c:v>
                </c:pt>
                <c:pt idx="34">
                  <c:v>57.7</c:v>
                </c:pt>
                <c:pt idx="35">
                  <c:v>58.1</c:v>
                </c:pt>
                <c:pt idx="36">
                  <c:v>56.925</c:v>
                </c:pt>
                <c:pt idx="37">
                  <c:v>57.175</c:v>
                </c:pt>
                <c:pt idx="38">
                  <c:v>58.55</c:v>
                </c:pt>
                <c:pt idx="39">
                  <c:v>58.775</c:v>
                </c:pt>
                <c:pt idx="40">
                  <c:v>58.5</c:v>
                </c:pt>
                <c:pt idx="41">
                  <c:v>58.075</c:v>
                </c:pt>
                <c:pt idx="42">
                  <c:v>58.2</c:v>
                </c:pt>
                <c:pt idx="43">
                  <c:v>57.25</c:v>
                </c:pt>
                <c:pt idx="44">
                  <c:v>59.15</c:v>
                </c:pt>
                <c:pt idx="45">
                  <c:v>58.675</c:v>
                </c:pt>
                <c:pt idx="46">
                  <c:v>59.3</c:v>
                </c:pt>
                <c:pt idx="47">
                  <c:v>58.8</c:v>
                </c:pt>
                <c:pt idx="48">
                  <c:v>59.175</c:v>
                </c:pt>
                <c:pt idx="49">
                  <c:v>59.45</c:v>
                </c:pt>
                <c:pt idx="50">
                  <c:v>59.6</c:v>
                </c:pt>
                <c:pt idx="51">
                  <c:v>59.6</c:v>
                </c:pt>
                <c:pt idx="52">
                  <c:v>59.825</c:v>
                </c:pt>
                <c:pt idx="53">
                  <c:v>60.675</c:v>
                </c:pt>
                <c:pt idx="54">
                  <c:v>60.725</c:v>
                </c:pt>
                <c:pt idx="55">
                  <c:v>61.05</c:v>
                </c:pt>
                <c:pt idx="56">
                  <c:v>61.025</c:v>
                </c:pt>
                <c:pt idx="57">
                  <c:v>61.2</c:v>
                </c:pt>
                <c:pt idx="58">
                  <c:v>61.5</c:v>
                </c:pt>
                <c:pt idx="59">
                  <c:v>61.725</c:v>
                </c:pt>
                <c:pt idx="60">
                  <c:v>61.825</c:v>
                </c:pt>
                <c:pt idx="61">
                  <c:v>61.7</c:v>
                </c:pt>
                <c:pt idx="62">
                  <c:v>59.325</c:v>
                </c:pt>
                <c:pt idx="63">
                  <c:v>54.8</c:v>
                </c:pt>
                <c:pt idx="64">
                  <c:v>52.15</c:v>
                </c:pt>
                <c:pt idx="65">
                  <c:v>50.65</c:v>
                </c:pt>
                <c:pt idx="66">
                  <c:v>49.65</c:v>
                </c:pt>
                <c:pt idx="67">
                  <c:v>49.6</c:v>
                </c:pt>
                <c:pt idx="68">
                  <c:v>49.175</c:v>
                </c:pt>
                <c:pt idx="69">
                  <c:v>48.575</c:v>
                </c:pt>
                <c:pt idx="70">
                  <c:v>47.8</c:v>
                </c:pt>
                <c:pt idx="71">
                  <c:v>48.25</c:v>
                </c:pt>
                <c:pt idx="72">
                  <c:v>51.85</c:v>
                </c:pt>
                <c:pt idx="73">
                  <c:v>53.825</c:v>
                </c:pt>
                <c:pt idx="74">
                  <c:v>53.675</c:v>
                </c:pt>
                <c:pt idx="75">
                  <c:v>53.975</c:v>
                </c:pt>
                <c:pt idx="76">
                  <c:v>54.475</c:v>
                </c:pt>
                <c:pt idx="77">
                  <c:v>54.275</c:v>
                </c:pt>
                <c:pt idx="78">
                  <c:v>53.05</c:v>
                </c:pt>
                <c:pt idx="79">
                  <c:v>50.075</c:v>
                </c:pt>
                <c:pt idx="80">
                  <c:v>49.275</c:v>
                </c:pt>
                <c:pt idx="81">
                  <c:v>49.3</c:v>
                </c:pt>
                <c:pt idx="82">
                  <c:v>47.8</c:v>
                </c:pt>
                <c:pt idx="83">
                  <c:v>46.65</c:v>
                </c:pt>
                <c:pt idx="84">
                  <c:v>46.45</c:v>
                </c:pt>
                <c:pt idx="85">
                  <c:v>46.15</c:v>
                </c:pt>
                <c:pt idx="86">
                  <c:v>45.625</c:v>
                </c:pt>
                <c:pt idx="87">
                  <c:v>44.825</c:v>
                </c:pt>
                <c:pt idx="88">
                  <c:v>44.525</c:v>
                </c:pt>
                <c:pt idx="89">
                  <c:v>44.4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lan1'!$AB$11:$AB$100</c:f>
              <c:numCache>
                <c:formatCode>General</c:formatCode>
                <c:ptCount val="90"/>
                <c:pt idx="0">
                  <c:v>43.9236266129681</c:v>
                </c:pt>
                <c:pt idx="1">
                  <c:v>42.9011954481384</c:v>
                </c:pt>
                <c:pt idx="2">
                  <c:v>42.7784754504756</c:v>
                </c:pt>
                <c:pt idx="3">
                  <c:v>44.2697563511327</c:v>
                </c:pt>
                <c:pt idx="4">
                  <c:v>45.2036186789804</c:v>
                </c:pt>
                <c:pt idx="5">
                  <c:v>45.7134618210567</c:v>
                </c:pt>
                <c:pt idx="6">
                  <c:v>46.4021253336038</c:v>
                </c:pt>
                <c:pt idx="7">
                  <c:v>47.0401295601893</c:v>
                </c:pt>
                <c:pt idx="8">
                  <c:v>48.000023993803</c:v>
                </c:pt>
                <c:pt idx="9">
                  <c:v>48.9658910645053</c:v>
                </c:pt>
                <c:pt idx="10">
                  <c:v>49.2902626231613</c:v>
                </c:pt>
                <c:pt idx="11">
                  <c:v>49.3623662483745</c:v>
                </c:pt>
                <c:pt idx="12">
                  <c:v>49.6182586746296</c:v>
                </c:pt>
                <c:pt idx="13">
                  <c:v>50.2175750890552</c:v>
                </c:pt>
                <c:pt idx="14">
                  <c:v>51.0647812410152</c:v>
                </c:pt>
                <c:pt idx="15">
                  <c:v>51.6727009123262</c:v>
                </c:pt>
                <c:pt idx="16">
                  <c:v>52.0777189420054</c:v>
                </c:pt>
                <c:pt idx="17">
                  <c:v>52.5434774907136</c:v>
                </c:pt>
                <c:pt idx="18">
                  <c:v>53.2624317871249</c:v>
                </c:pt>
                <c:pt idx="19">
                  <c:v>53.790999966414</c:v>
                </c:pt>
                <c:pt idx="20">
                  <c:v>54.3094985559166</c:v>
                </c:pt>
                <c:pt idx="21">
                  <c:v>55.0368837558058</c:v>
                </c:pt>
                <c:pt idx="22">
                  <c:v>54.0418255369377</c:v>
                </c:pt>
                <c:pt idx="23">
                  <c:v>53.4452074110892</c:v>
                </c:pt>
                <c:pt idx="24">
                  <c:v>54.9375398773287</c:v>
                </c:pt>
                <c:pt idx="25">
                  <c:v>54.199775222787</c:v>
                </c:pt>
                <c:pt idx="26">
                  <c:v>53.9026325977155</c:v>
                </c:pt>
                <c:pt idx="27">
                  <c:v>55.4545449123269</c:v>
                </c:pt>
                <c:pt idx="28">
                  <c:v>56.6277088973905</c:v>
                </c:pt>
                <c:pt idx="29">
                  <c:v>57.4945342749135</c:v>
                </c:pt>
                <c:pt idx="30">
                  <c:v>57.9298018728485</c:v>
                </c:pt>
                <c:pt idx="31">
                  <c:v>58.1401487967996</c:v>
                </c:pt>
                <c:pt idx="32">
                  <c:v>58.4118070621175</c:v>
                </c:pt>
                <c:pt idx="33">
                  <c:v>59.0941814140871</c:v>
                </c:pt>
                <c:pt idx="34">
                  <c:v>59.5566963799946</c:v>
                </c:pt>
                <c:pt idx="35">
                  <c:v>59.9099805486495</c:v>
                </c:pt>
                <c:pt idx="36">
                  <c:v>59.7213710580895</c:v>
                </c:pt>
                <c:pt idx="37">
                  <c:v>59.5335326458864</c:v>
                </c:pt>
                <c:pt idx="38">
                  <c:v>60.0999131181411</c:v>
                </c:pt>
                <c:pt idx="39">
                  <c:v>60.5080724023157</c:v>
                </c:pt>
                <c:pt idx="40">
                  <c:v>60.3629654520676</c:v>
                </c:pt>
                <c:pt idx="41">
                  <c:v>59.9345053219076</c:v>
                </c:pt>
                <c:pt idx="42">
                  <c:v>60.1765283559026</c:v>
                </c:pt>
                <c:pt idx="43">
                  <c:v>60.6952825536722</c:v>
                </c:pt>
                <c:pt idx="44">
                  <c:v>60.8163265385911</c:v>
                </c:pt>
                <c:pt idx="45">
                  <c:v>60.7255939062152</c:v>
                </c:pt>
                <c:pt idx="46">
                  <c:v>61.0506224308941</c:v>
                </c:pt>
                <c:pt idx="47">
                  <c:v>61.5956420255875</c:v>
                </c:pt>
                <c:pt idx="48">
                  <c:v>61.6472025508146</c:v>
                </c:pt>
                <c:pt idx="49">
                  <c:v>61.0507495494686</c:v>
                </c:pt>
                <c:pt idx="50">
                  <c:v>60.5195265182838</c:v>
                </c:pt>
                <c:pt idx="51">
                  <c:v>60.3092009676213</c:v>
                </c:pt>
                <c:pt idx="52">
                  <c:v>60.0664168862012</c:v>
                </c:pt>
                <c:pt idx="53">
                  <c:v>60.1057833680376</c:v>
                </c:pt>
                <c:pt idx="54">
                  <c:v>60.4120753224418</c:v>
                </c:pt>
                <c:pt idx="55">
                  <c:v>60.6138904582807</c:v>
                </c:pt>
                <c:pt idx="56">
                  <c:v>60.8625452164619</c:v>
                </c:pt>
                <c:pt idx="57">
                  <c:v>61.2007814181741</c:v>
                </c:pt>
                <c:pt idx="58">
                  <c:v>61.5106214955827</c:v>
                </c:pt>
                <c:pt idx="59">
                  <c:v>61.7533347876449</c:v>
                </c:pt>
                <c:pt idx="60">
                  <c:v>61.9102596901669</c:v>
                </c:pt>
                <c:pt idx="61">
                  <c:v>58.8243017007102</c:v>
                </c:pt>
                <c:pt idx="62">
                  <c:v>54.0598008697367</c:v>
                </c:pt>
                <c:pt idx="63">
                  <c:v>51.8377130374134</c:v>
                </c:pt>
                <c:pt idx="64">
                  <c:v>50.923799282838</c:v>
                </c:pt>
                <c:pt idx="65">
                  <c:v>50.5847331623393</c:v>
                </c:pt>
                <c:pt idx="66">
                  <c:v>50.3701765261014</c:v>
                </c:pt>
                <c:pt idx="67">
                  <c:v>49.9642276136625</c:v>
                </c:pt>
                <c:pt idx="68">
                  <c:v>49.6824839269811</c:v>
                </c:pt>
                <c:pt idx="69">
                  <c:v>49.2459665795742</c:v>
                </c:pt>
                <c:pt idx="70">
                  <c:v>49.5177983748889</c:v>
                </c:pt>
                <c:pt idx="71">
                  <c:v>51.9415830634977</c:v>
                </c:pt>
                <c:pt idx="72">
                  <c:v>54.2087614682217</c:v>
                </c:pt>
                <c:pt idx="73">
                  <c:v>53.4321791321409</c:v>
                </c:pt>
                <c:pt idx="74">
                  <c:v>53.2101865209765</c:v>
                </c:pt>
                <c:pt idx="75">
                  <c:v>54.4770903152216</c:v>
                </c:pt>
                <c:pt idx="76">
                  <c:v>53.6534193238534</c:v>
                </c:pt>
                <c:pt idx="77">
                  <c:v>52.0024277716269</c:v>
                </c:pt>
                <c:pt idx="78">
                  <c:v>51.0635486216909</c:v>
                </c:pt>
                <c:pt idx="79">
                  <c:v>51.8744990620773</c:v>
                </c:pt>
                <c:pt idx="80">
                  <c:v>53.1837957402641</c:v>
                </c:pt>
                <c:pt idx="81">
                  <c:v>52.3169692967226</c:v>
                </c:pt>
                <c:pt idx="82">
                  <c:v>50.7533011369238</c:v>
                </c:pt>
                <c:pt idx="83">
                  <c:v>49.8183479304579</c:v>
                </c:pt>
                <c:pt idx="84">
                  <c:v>49.243385160004</c:v>
                </c:pt>
                <c:pt idx="85">
                  <c:v>48.9073296910345</c:v>
                </c:pt>
                <c:pt idx="86">
                  <c:v>48.5186267657649</c:v>
                </c:pt>
                <c:pt idx="87">
                  <c:v>48.2980000693437</c:v>
                </c:pt>
                <c:pt idx="88">
                  <c:v>47.9404710160894</c:v>
                </c:pt>
                <c:pt idx="89">
                  <c:v>47.740378866962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685894855"/>
        <c:axId val="525175492"/>
      </c:lineChart>
      <c:catAx>
        <c:axId val="685894855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25175492"/>
        <c:crosses val="autoZero"/>
        <c:auto val="1"/>
        <c:lblAlgn val="ctr"/>
        <c:lblOffset val="100"/>
        <c:noMultiLvlLbl val="0"/>
      </c:catAx>
      <c:valAx>
        <c:axId val="5251754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6858948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Tab</a:t>
            </a:r>
          </a:p>
        </c:rich>
      </c:tx>
      <c:layout>
        <c:manualLayout>
          <c:xMode val="edge"/>
          <c:yMode val="edge"/>
          <c:x val="0.421805555555556"/>
          <c:y val="0.0222376650451703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lan1'!$X$11:$X$100</c:f>
              <c:numCache>
                <c:formatCode>General</c:formatCode>
                <c:ptCount val="90"/>
                <c:pt idx="0">
                  <c:v>43.375</c:v>
                </c:pt>
                <c:pt idx="1">
                  <c:v>44.275</c:v>
                </c:pt>
                <c:pt idx="2">
                  <c:v>42.85</c:v>
                </c:pt>
                <c:pt idx="3">
                  <c:v>43.15</c:v>
                </c:pt>
                <c:pt idx="4">
                  <c:v>45.475</c:v>
                </c:pt>
                <c:pt idx="5">
                  <c:v>46</c:v>
                </c:pt>
                <c:pt idx="6">
                  <c:v>45.575</c:v>
                </c:pt>
                <c:pt idx="7">
                  <c:v>46.45</c:v>
                </c:pt>
                <c:pt idx="8">
                  <c:v>48.05</c:v>
                </c:pt>
                <c:pt idx="9">
                  <c:v>48.55</c:v>
                </c:pt>
                <c:pt idx="10">
                  <c:v>49.45</c:v>
                </c:pt>
                <c:pt idx="11">
                  <c:v>49.425</c:v>
                </c:pt>
                <c:pt idx="12">
                  <c:v>49.525</c:v>
                </c:pt>
                <c:pt idx="13">
                  <c:v>49.825</c:v>
                </c:pt>
                <c:pt idx="14">
                  <c:v>51.625</c:v>
                </c:pt>
                <c:pt idx="15">
                  <c:v>52.625</c:v>
                </c:pt>
                <c:pt idx="16">
                  <c:v>51.55</c:v>
                </c:pt>
                <c:pt idx="17">
                  <c:v>51.6</c:v>
                </c:pt>
                <c:pt idx="18">
                  <c:v>51.675</c:v>
                </c:pt>
                <c:pt idx="19">
                  <c:v>52.475</c:v>
                </c:pt>
                <c:pt idx="20">
                  <c:v>52.05</c:v>
                </c:pt>
                <c:pt idx="21">
                  <c:v>53.175</c:v>
                </c:pt>
                <c:pt idx="22">
                  <c:v>52.475</c:v>
                </c:pt>
                <c:pt idx="23">
                  <c:v>54.05</c:v>
                </c:pt>
                <c:pt idx="24">
                  <c:v>54</c:v>
                </c:pt>
                <c:pt idx="25">
                  <c:v>53.475</c:v>
                </c:pt>
                <c:pt idx="26">
                  <c:v>54.25</c:v>
                </c:pt>
                <c:pt idx="27">
                  <c:v>53.525</c:v>
                </c:pt>
                <c:pt idx="28">
                  <c:v>52.725</c:v>
                </c:pt>
                <c:pt idx="29">
                  <c:v>54</c:v>
                </c:pt>
                <c:pt idx="30">
                  <c:v>55.875</c:v>
                </c:pt>
                <c:pt idx="31">
                  <c:v>55.925</c:v>
                </c:pt>
                <c:pt idx="32">
                  <c:v>56.125</c:v>
                </c:pt>
                <c:pt idx="33">
                  <c:v>55.975</c:v>
                </c:pt>
                <c:pt idx="34">
                  <c:v>55.925</c:v>
                </c:pt>
                <c:pt idx="35">
                  <c:v>56.4</c:v>
                </c:pt>
                <c:pt idx="36">
                  <c:v>55.075</c:v>
                </c:pt>
                <c:pt idx="37">
                  <c:v>56.05</c:v>
                </c:pt>
                <c:pt idx="38">
                  <c:v>56.95</c:v>
                </c:pt>
                <c:pt idx="39">
                  <c:v>57.025</c:v>
                </c:pt>
                <c:pt idx="40">
                  <c:v>56.025</c:v>
                </c:pt>
                <c:pt idx="41">
                  <c:v>56.7</c:v>
                </c:pt>
                <c:pt idx="42">
                  <c:v>56.25</c:v>
                </c:pt>
                <c:pt idx="43">
                  <c:v>55.225</c:v>
                </c:pt>
                <c:pt idx="44">
                  <c:v>57.1</c:v>
                </c:pt>
                <c:pt idx="45">
                  <c:v>56.65</c:v>
                </c:pt>
                <c:pt idx="46">
                  <c:v>57.45</c:v>
                </c:pt>
                <c:pt idx="47">
                  <c:v>56.95</c:v>
                </c:pt>
                <c:pt idx="48">
                  <c:v>58.6</c:v>
                </c:pt>
                <c:pt idx="49">
                  <c:v>59.275</c:v>
                </c:pt>
                <c:pt idx="50">
                  <c:v>58.75</c:v>
                </c:pt>
                <c:pt idx="51">
                  <c:v>59</c:v>
                </c:pt>
                <c:pt idx="52">
                  <c:v>59.4</c:v>
                </c:pt>
                <c:pt idx="53">
                  <c:v>60.325</c:v>
                </c:pt>
                <c:pt idx="54">
                  <c:v>59.775</c:v>
                </c:pt>
                <c:pt idx="55">
                  <c:v>60.7</c:v>
                </c:pt>
                <c:pt idx="56">
                  <c:v>59.625</c:v>
                </c:pt>
                <c:pt idx="57">
                  <c:v>60.675</c:v>
                </c:pt>
                <c:pt idx="58">
                  <c:v>60.775</c:v>
                </c:pt>
                <c:pt idx="59">
                  <c:v>60.875</c:v>
                </c:pt>
                <c:pt idx="60">
                  <c:v>61.25</c:v>
                </c:pt>
                <c:pt idx="61">
                  <c:v>61.325</c:v>
                </c:pt>
                <c:pt idx="62">
                  <c:v>56.525</c:v>
                </c:pt>
                <c:pt idx="63">
                  <c:v>52.5</c:v>
                </c:pt>
                <c:pt idx="64">
                  <c:v>50.7</c:v>
                </c:pt>
                <c:pt idx="65">
                  <c:v>49.6</c:v>
                </c:pt>
                <c:pt idx="66">
                  <c:v>49.025</c:v>
                </c:pt>
                <c:pt idx="67">
                  <c:v>49.2</c:v>
                </c:pt>
                <c:pt idx="68">
                  <c:v>48.45</c:v>
                </c:pt>
                <c:pt idx="69">
                  <c:v>47.475</c:v>
                </c:pt>
                <c:pt idx="70">
                  <c:v>47.35</c:v>
                </c:pt>
                <c:pt idx="71">
                  <c:v>48.3</c:v>
                </c:pt>
                <c:pt idx="72">
                  <c:v>52.775</c:v>
                </c:pt>
                <c:pt idx="73">
                  <c:v>53.625</c:v>
                </c:pt>
                <c:pt idx="74">
                  <c:v>53</c:v>
                </c:pt>
                <c:pt idx="75">
                  <c:v>53.775</c:v>
                </c:pt>
                <c:pt idx="76">
                  <c:v>53.325</c:v>
                </c:pt>
                <c:pt idx="77">
                  <c:v>53.275</c:v>
                </c:pt>
                <c:pt idx="78">
                  <c:v>51.575</c:v>
                </c:pt>
                <c:pt idx="79">
                  <c:v>48.825</c:v>
                </c:pt>
                <c:pt idx="80">
                  <c:v>48.125</c:v>
                </c:pt>
                <c:pt idx="81">
                  <c:v>48.725</c:v>
                </c:pt>
                <c:pt idx="82">
                  <c:v>46.525</c:v>
                </c:pt>
                <c:pt idx="83">
                  <c:v>46</c:v>
                </c:pt>
                <c:pt idx="84">
                  <c:v>46.175</c:v>
                </c:pt>
                <c:pt idx="85">
                  <c:v>45.625</c:v>
                </c:pt>
                <c:pt idx="86">
                  <c:v>45.35</c:v>
                </c:pt>
                <c:pt idx="87">
                  <c:v>44.65</c:v>
                </c:pt>
                <c:pt idx="88">
                  <c:v>44.025</c:v>
                </c:pt>
                <c:pt idx="89">
                  <c:v>44.325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lan1'!$AC$11:$AC$100</c:f>
              <c:numCache>
                <c:formatCode>General</c:formatCode>
                <c:ptCount val="90"/>
                <c:pt idx="0">
                  <c:v>42.3976179623253</c:v>
                </c:pt>
                <c:pt idx="1">
                  <c:v>41.5179532994716</c:v>
                </c:pt>
                <c:pt idx="2">
                  <c:v>41.4896224323772</c:v>
                </c:pt>
                <c:pt idx="3">
                  <c:v>42.9079689614276</c:v>
                </c:pt>
                <c:pt idx="4">
                  <c:v>43.7291306758493</c:v>
                </c:pt>
                <c:pt idx="5">
                  <c:v>44.1918242499156</c:v>
                </c:pt>
                <c:pt idx="6">
                  <c:v>44.9104943792604</c:v>
                </c:pt>
                <c:pt idx="7">
                  <c:v>45.5880920629603</c:v>
                </c:pt>
                <c:pt idx="8">
                  <c:v>46.4518727553785</c:v>
                </c:pt>
                <c:pt idx="9">
                  <c:v>47.331080339058</c:v>
                </c:pt>
                <c:pt idx="10">
                  <c:v>47.7285376562818</c:v>
                </c:pt>
                <c:pt idx="11">
                  <c:v>47.8924200096718</c:v>
                </c:pt>
                <c:pt idx="12">
                  <c:v>48.1738353974738</c:v>
                </c:pt>
                <c:pt idx="13">
                  <c:v>48.7244414802478</c:v>
                </c:pt>
                <c:pt idx="14">
                  <c:v>49.5108449948673</c:v>
                </c:pt>
                <c:pt idx="15">
                  <c:v>50.1097849164417</c:v>
                </c:pt>
                <c:pt idx="16">
                  <c:v>50.5298134639166</c:v>
                </c:pt>
                <c:pt idx="17">
                  <c:v>51.015505403685</c:v>
                </c:pt>
                <c:pt idx="18">
                  <c:v>51.7051820351898</c:v>
                </c:pt>
                <c:pt idx="19">
                  <c:v>52.2572902610906</c:v>
                </c:pt>
                <c:pt idx="20">
                  <c:v>52.7882335044581</c:v>
                </c:pt>
                <c:pt idx="21">
                  <c:v>53.4629190695235</c:v>
                </c:pt>
                <c:pt idx="22">
                  <c:v>52.6098684083116</c:v>
                </c:pt>
                <c:pt idx="23">
                  <c:v>52.1827663728496</c:v>
                </c:pt>
                <c:pt idx="24">
                  <c:v>53.6118205134772</c:v>
                </c:pt>
                <c:pt idx="25">
                  <c:v>52.9778797998084</c:v>
                </c:pt>
                <c:pt idx="26">
                  <c:v>52.8768240142382</c:v>
                </c:pt>
                <c:pt idx="27">
                  <c:v>54.3903143749418</c:v>
                </c:pt>
                <c:pt idx="28">
                  <c:v>55.3801936783665</c:v>
                </c:pt>
                <c:pt idx="29">
                  <c:v>56.1251738145017</c:v>
                </c:pt>
                <c:pt idx="30">
                  <c:v>56.5355275689412</c:v>
                </c:pt>
                <c:pt idx="31">
                  <c:v>56.8238835499882</c:v>
                </c:pt>
                <c:pt idx="32">
                  <c:v>57.1592311359173</c:v>
                </c:pt>
                <c:pt idx="33">
                  <c:v>57.8009931589667</c:v>
                </c:pt>
                <c:pt idx="34">
                  <c:v>58.2914847768095</c:v>
                </c:pt>
                <c:pt idx="35">
                  <c:v>58.6492642536734</c:v>
                </c:pt>
                <c:pt idx="36">
                  <c:v>58.5255456900864</c:v>
                </c:pt>
                <c:pt idx="37">
                  <c:v>58.4727884116718</c:v>
                </c:pt>
                <c:pt idx="38">
                  <c:v>59.0324241315589</c:v>
                </c:pt>
                <c:pt idx="39">
                  <c:v>59.4367938973481</c:v>
                </c:pt>
                <c:pt idx="40">
                  <c:v>59.3965358062557</c:v>
                </c:pt>
                <c:pt idx="41">
                  <c:v>59.1304421336135</c:v>
                </c:pt>
                <c:pt idx="42">
                  <c:v>59.4142965297868</c:v>
                </c:pt>
                <c:pt idx="43">
                  <c:v>59.9202001409097</c:v>
                </c:pt>
                <c:pt idx="44">
                  <c:v>60.0839551668643</c:v>
                </c:pt>
                <c:pt idx="45">
                  <c:v>60.0658966488122</c:v>
                </c:pt>
                <c:pt idx="46">
                  <c:v>60.3618066123702</c:v>
                </c:pt>
                <c:pt idx="47">
                  <c:v>60.8384657051737</c:v>
                </c:pt>
                <c:pt idx="48">
                  <c:v>60.9393973427971</c:v>
                </c:pt>
                <c:pt idx="49">
                  <c:v>60.5285898509097</c:v>
                </c:pt>
                <c:pt idx="50">
                  <c:v>60.1659899313295</c:v>
                </c:pt>
                <c:pt idx="51">
                  <c:v>60.0591500859533</c:v>
                </c:pt>
                <c:pt idx="52">
                  <c:v>59.9164940828774</c:v>
                </c:pt>
                <c:pt idx="53">
                  <c:v>59.966710833398</c:v>
                </c:pt>
                <c:pt idx="54">
                  <c:v>60.237331248753</c:v>
                </c:pt>
                <c:pt idx="55">
                  <c:v>60.4580841303111</c:v>
                </c:pt>
                <c:pt idx="56">
                  <c:v>60.6995052457969</c:v>
                </c:pt>
                <c:pt idx="57">
                  <c:v>61.0018773148492</c:v>
                </c:pt>
                <c:pt idx="58">
                  <c:v>61.297942062498</c:v>
                </c:pt>
                <c:pt idx="59">
                  <c:v>61.5366415984567</c:v>
                </c:pt>
                <c:pt idx="60">
                  <c:v>61.7260472392839</c:v>
                </c:pt>
                <c:pt idx="61">
                  <c:v>58.886427432668</c:v>
                </c:pt>
                <c:pt idx="62">
                  <c:v>54.6264142792386</c:v>
                </c:pt>
                <c:pt idx="63">
                  <c:v>52.7664437629857</c:v>
                </c:pt>
                <c:pt idx="64">
                  <c:v>51.976766114806</c:v>
                </c:pt>
                <c:pt idx="65">
                  <c:v>51.6651375333786</c:v>
                </c:pt>
                <c:pt idx="66">
                  <c:v>51.4900526046406</c:v>
                </c:pt>
                <c:pt idx="67">
                  <c:v>51.1209326011877</c:v>
                </c:pt>
                <c:pt idx="68">
                  <c:v>50.8427466988951</c:v>
                </c:pt>
                <c:pt idx="69">
                  <c:v>50.4556919421913</c:v>
                </c:pt>
                <c:pt idx="70">
                  <c:v>50.72970135872</c:v>
                </c:pt>
                <c:pt idx="71">
                  <c:v>52.9853423767185</c:v>
                </c:pt>
                <c:pt idx="72">
                  <c:v>54.9887525753394</c:v>
                </c:pt>
                <c:pt idx="73">
                  <c:v>54.1149651385418</c:v>
                </c:pt>
                <c:pt idx="74">
                  <c:v>53.9097168237529</c:v>
                </c:pt>
                <c:pt idx="75">
                  <c:v>55.0651065075391</c:v>
                </c:pt>
                <c:pt idx="76">
                  <c:v>54.19750098066</c:v>
                </c:pt>
                <c:pt idx="77">
                  <c:v>52.7465704739255</c:v>
                </c:pt>
                <c:pt idx="78">
                  <c:v>52.0103585296671</c:v>
                </c:pt>
                <c:pt idx="79">
                  <c:v>52.7879526069972</c:v>
                </c:pt>
                <c:pt idx="80">
                  <c:v>53.9414318991535</c:v>
                </c:pt>
                <c:pt idx="81">
                  <c:v>53.0639165121951</c:v>
                </c:pt>
                <c:pt idx="82">
                  <c:v>51.6126291498398</c:v>
                </c:pt>
                <c:pt idx="83">
                  <c:v>50.8163634320866</c:v>
                </c:pt>
                <c:pt idx="84">
                  <c:v>50.3217419900953</c:v>
                </c:pt>
                <c:pt idx="85">
                  <c:v>50.0087215753891</c:v>
                </c:pt>
                <c:pt idx="86">
                  <c:v>49.65402171286</c:v>
                </c:pt>
                <c:pt idx="87">
                  <c:v>49.4417385947569</c:v>
                </c:pt>
                <c:pt idx="88">
                  <c:v>49.1180029168831</c:v>
                </c:pt>
                <c:pt idx="89">
                  <c:v>48.9276570693825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245235422"/>
        <c:axId val="812187543"/>
      </c:lineChart>
      <c:catAx>
        <c:axId val="24523542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812187543"/>
        <c:crosses val="autoZero"/>
        <c:auto val="1"/>
        <c:lblAlgn val="ctr"/>
        <c:lblOffset val="100"/>
        <c:noMultiLvlLbl val="0"/>
      </c:catAx>
      <c:valAx>
        <c:axId val="81218754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24523542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en-U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t>Thw</a:t>
            </a:r>
          </a:p>
        </c:rich>
      </c:tx>
      <c:layout/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lan1'!$Z$11:$Z$100</c:f>
              <c:numCache>
                <c:formatCode>General</c:formatCode>
                <c:ptCount val="90"/>
                <c:pt idx="0">
                  <c:v>28.8</c:v>
                </c:pt>
                <c:pt idx="1">
                  <c:v>31.5</c:v>
                </c:pt>
                <c:pt idx="2">
                  <c:v>34.4</c:v>
                </c:pt>
                <c:pt idx="3">
                  <c:v>35.1</c:v>
                </c:pt>
                <c:pt idx="4">
                  <c:v>34.8</c:v>
                </c:pt>
                <c:pt idx="5">
                  <c:v>34.7</c:v>
                </c:pt>
                <c:pt idx="6">
                  <c:v>35.6</c:v>
                </c:pt>
                <c:pt idx="7">
                  <c:v>36.1</c:v>
                </c:pt>
                <c:pt idx="8">
                  <c:v>35.9</c:v>
                </c:pt>
                <c:pt idx="9">
                  <c:v>36.2</c:v>
                </c:pt>
                <c:pt idx="10">
                  <c:v>36.7</c:v>
                </c:pt>
                <c:pt idx="11">
                  <c:v>37.5</c:v>
                </c:pt>
                <c:pt idx="12">
                  <c:v>38</c:v>
                </c:pt>
                <c:pt idx="13">
                  <c:v>37.8</c:v>
                </c:pt>
                <c:pt idx="14">
                  <c:v>38</c:v>
                </c:pt>
                <c:pt idx="15">
                  <c:v>37.4</c:v>
                </c:pt>
                <c:pt idx="16">
                  <c:v>37.8</c:v>
                </c:pt>
                <c:pt idx="17">
                  <c:v>39</c:v>
                </c:pt>
                <c:pt idx="18">
                  <c:v>39.3</c:v>
                </c:pt>
                <c:pt idx="19">
                  <c:v>39.2</c:v>
                </c:pt>
                <c:pt idx="20">
                  <c:v>40.1</c:v>
                </c:pt>
                <c:pt idx="21">
                  <c:v>39.8</c:v>
                </c:pt>
                <c:pt idx="22">
                  <c:v>40.6</c:v>
                </c:pt>
                <c:pt idx="23">
                  <c:v>41.2</c:v>
                </c:pt>
                <c:pt idx="24">
                  <c:v>40.9</c:v>
                </c:pt>
                <c:pt idx="25">
                  <c:v>40.9</c:v>
                </c:pt>
                <c:pt idx="26">
                  <c:v>41.3</c:v>
                </c:pt>
                <c:pt idx="27">
                  <c:v>42.4</c:v>
                </c:pt>
                <c:pt idx="28">
                  <c:v>42.4</c:v>
                </c:pt>
                <c:pt idx="29">
                  <c:v>42.6</c:v>
                </c:pt>
                <c:pt idx="30">
                  <c:v>43</c:v>
                </c:pt>
                <c:pt idx="31">
                  <c:v>43.5</c:v>
                </c:pt>
                <c:pt idx="32">
                  <c:v>43.8</c:v>
                </c:pt>
                <c:pt idx="33">
                  <c:v>43.9</c:v>
                </c:pt>
                <c:pt idx="34">
                  <c:v>44.6</c:v>
                </c:pt>
                <c:pt idx="35">
                  <c:v>45</c:v>
                </c:pt>
                <c:pt idx="36">
                  <c:v>45.5</c:v>
                </c:pt>
                <c:pt idx="37">
                  <c:v>45.4</c:v>
                </c:pt>
                <c:pt idx="38">
                  <c:v>45</c:v>
                </c:pt>
                <c:pt idx="39">
                  <c:v>44.8</c:v>
                </c:pt>
                <c:pt idx="40">
                  <c:v>45.8</c:v>
                </c:pt>
                <c:pt idx="41">
                  <c:v>46.2</c:v>
                </c:pt>
                <c:pt idx="42">
                  <c:v>46.8</c:v>
                </c:pt>
                <c:pt idx="43">
                  <c:v>45.3</c:v>
                </c:pt>
                <c:pt idx="44">
                  <c:v>45.9</c:v>
                </c:pt>
                <c:pt idx="45">
                  <c:v>47.7</c:v>
                </c:pt>
                <c:pt idx="46">
                  <c:v>47.7</c:v>
                </c:pt>
                <c:pt idx="47">
                  <c:v>47.6</c:v>
                </c:pt>
                <c:pt idx="48">
                  <c:v>47.5</c:v>
                </c:pt>
                <c:pt idx="49">
                  <c:v>48.4</c:v>
                </c:pt>
                <c:pt idx="50">
                  <c:v>49.1</c:v>
                </c:pt>
                <c:pt idx="51">
                  <c:v>49.2</c:v>
                </c:pt>
                <c:pt idx="52">
                  <c:v>48.6</c:v>
                </c:pt>
                <c:pt idx="53">
                  <c:v>48.8</c:v>
                </c:pt>
                <c:pt idx="54">
                  <c:v>48.8</c:v>
                </c:pt>
                <c:pt idx="55">
                  <c:v>48.8</c:v>
                </c:pt>
                <c:pt idx="56">
                  <c:v>49.6</c:v>
                </c:pt>
                <c:pt idx="57">
                  <c:v>49.9</c:v>
                </c:pt>
                <c:pt idx="58">
                  <c:v>50</c:v>
                </c:pt>
                <c:pt idx="59">
                  <c:v>50.1</c:v>
                </c:pt>
                <c:pt idx="60">
                  <c:v>50.1</c:v>
                </c:pt>
                <c:pt idx="61">
                  <c:v>50.3</c:v>
                </c:pt>
                <c:pt idx="62">
                  <c:v>51</c:v>
                </c:pt>
                <c:pt idx="63">
                  <c:v>51.4</c:v>
                </c:pt>
                <c:pt idx="64">
                  <c:v>51.5</c:v>
                </c:pt>
                <c:pt idx="65">
                  <c:v>51.3</c:v>
                </c:pt>
                <c:pt idx="66">
                  <c:v>50.8</c:v>
                </c:pt>
                <c:pt idx="67">
                  <c:v>50.5</c:v>
                </c:pt>
                <c:pt idx="68">
                  <c:v>51</c:v>
                </c:pt>
                <c:pt idx="69">
                  <c:v>50.4</c:v>
                </c:pt>
                <c:pt idx="70">
                  <c:v>50</c:v>
                </c:pt>
                <c:pt idx="71">
                  <c:v>49.8</c:v>
                </c:pt>
                <c:pt idx="72">
                  <c:v>49.3</c:v>
                </c:pt>
                <c:pt idx="73">
                  <c:v>49.9</c:v>
                </c:pt>
                <c:pt idx="74">
                  <c:v>49.7</c:v>
                </c:pt>
                <c:pt idx="75">
                  <c:v>49.6</c:v>
                </c:pt>
                <c:pt idx="76">
                  <c:v>49.6</c:v>
                </c:pt>
                <c:pt idx="77">
                  <c:v>49.5</c:v>
                </c:pt>
                <c:pt idx="78">
                  <c:v>49.8</c:v>
                </c:pt>
                <c:pt idx="79">
                  <c:v>49.9</c:v>
                </c:pt>
                <c:pt idx="80">
                  <c:v>49.8</c:v>
                </c:pt>
                <c:pt idx="81">
                  <c:v>49.5</c:v>
                </c:pt>
                <c:pt idx="82">
                  <c:v>49.6</c:v>
                </c:pt>
                <c:pt idx="83">
                  <c:v>49.5</c:v>
                </c:pt>
                <c:pt idx="84">
                  <c:v>49.7</c:v>
                </c:pt>
                <c:pt idx="85">
                  <c:v>49.3</c:v>
                </c:pt>
                <c:pt idx="86">
                  <c:v>49.1</c:v>
                </c:pt>
                <c:pt idx="87">
                  <c:v>49.1</c:v>
                </c:pt>
                <c:pt idx="88">
                  <c:v>48.9</c:v>
                </c:pt>
                <c:pt idx="89">
                  <c:v>48.7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lan1'!$AE$11:$AE$100</c:f>
              <c:numCache>
                <c:formatCode>General</c:formatCode>
                <c:ptCount val="90"/>
                <c:pt idx="0">
                  <c:v>30.9373240939756</c:v>
                </c:pt>
                <c:pt idx="1">
                  <c:v>31.3064443751306</c:v>
                </c:pt>
                <c:pt idx="2">
                  <c:v>31.6617887783435</c:v>
                </c:pt>
                <c:pt idx="3">
                  <c:v>32.0533982409885</c:v>
                </c:pt>
                <c:pt idx="4">
                  <c:v>32.4600708621293</c:v>
                </c:pt>
                <c:pt idx="5">
                  <c:v>32.8693518707112</c:v>
                </c:pt>
                <c:pt idx="6">
                  <c:v>33.2889763157195</c:v>
                </c:pt>
                <c:pt idx="7">
                  <c:v>33.7172363476326</c:v>
                </c:pt>
                <c:pt idx="8">
                  <c:v>34.1611502645881</c:v>
                </c:pt>
                <c:pt idx="9">
                  <c:v>34.620593564047</c:v>
                </c:pt>
                <c:pt idx="10">
                  <c:v>35.0770784757713</c:v>
                </c:pt>
                <c:pt idx="11">
                  <c:v>35.5224303243022</c:v>
                </c:pt>
                <c:pt idx="12">
                  <c:v>35.9624681571301</c:v>
                </c:pt>
                <c:pt idx="13">
                  <c:v>36.406995144557</c:v>
                </c:pt>
                <c:pt idx="14">
                  <c:v>36.8636290966524</c:v>
                </c:pt>
                <c:pt idx="15">
                  <c:v>37.3251386645016</c:v>
                </c:pt>
                <c:pt idx="16">
                  <c:v>37.7846178390672</c:v>
                </c:pt>
                <c:pt idx="17">
                  <c:v>38.2455023480767</c:v>
                </c:pt>
                <c:pt idx="18">
                  <c:v>38.7155519224778</c:v>
                </c:pt>
                <c:pt idx="19">
                  <c:v>39.1883160392547</c:v>
                </c:pt>
                <c:pt idx="20">
                  <c:v>39.6627716282089</c:v>
                </c:pt>
                <c:pt idx="21">
                  <c:v>40.1440669185817</c:v>
                </c:pt>
                <c:pt idx="22">
                  <c:v>40.5792641238222</c:v>
                </c:pt>
                <c:pt idx="23">
                  <c:v>40.9840551756616</c:v>
                </c:pt>
                <c:pt idx="24">
                  <c:v>41.4242140139919</c:v>
                </c:pt>
                <c:pt idx="25">
                  <c:v>41.827540896395</c:v>
                </c:pt>
                <c:pt idx="26">
                  <c:v>42.2132112746088</c:v>
                </c:pt>
                <c:pt idx="27">
                  <c:v>42.6372442730742</c:v>
                </c:pt>
                <c:pt idx="28">
                  <c:v>43.0806787168511</c:v>
                </c:pt>
                <c:pt idx="29">
                  <c:v>43.5353504066468</c:v>
                </c:pt>
                <c:pt idx="30">
                  <c:v>43.9893150845385</c:v>
                </c:pt>
                <c:pt idx="31">
                  <c:v>44.4374403779396</c:v>
                </c:pt>
                <c:pt idx="32">
                  <c:v>44.8811805955651</c:v>
                </c:pt>
                <c:pt idx="33">
                  <c:v>45.3315194030188</c:v>
                </c:pt>
                <c:pt idx="34">
                  <c:v>45.7827387102833</c:v>
                </c:pt>
                <c:pt idx="35">
                  <c:v>46.2314978645896</c:v>
                </c:pt>
                <c:pt idx="36">
                  <c:v>46.6606160370151</c:v>
                </c:pt>
                <c:pt idx="37">
                  <c:v>47.0721616985747</c:v>
                </c:pt>
                <c:pt idx="38">
                  <c:v>47.4892684428099</c:v>
                </c:pt>
                <c:pt idx="39">
                  <c:v>47.9063944024742</c:v>
                </c:pt>
                <c:pt idx="40">
                  <c:v>48.3068588177437</c:v>
                </c:pt>
                <c:pt idx="41">
                  <c:v>48.6825773700025</c:v>
                </c:pt>
                <c:pt idx="42">
                  <c:v>49.0547364304482</c:v>
                </c:pt>
                <c:pt idx="43">
                  <c:v>49.43159793851</c:v>
                </c:pt>
                <c:pt idx="44">
                  <c:v>49.8012171284478</c:v>
                </c:pt>
                <c:pt idx="45">
                  <c:v>50.1569542315051</c:v>
                </c:pt>
                <c:pt idx="46">
                  <c:v>50.5107158353216</c:v>
                </c:pt>
                <c:pt idx="47">
                  <c:v>50.8694689997723</c:v>
                </c:pt>
                <c:pt idx="48">
                  <c:v>51.2189137150437</c:v>
                </c:pt>
                <c:pt idx="49">
                  <c:v>51.5418271212688</c:v>
                </c:pt>
                <c:pt idx="50">
                  <c:v>51.8404770420031</c:v>
                </c:pt>
                <c:pt idx="51">
                  <c:v>52.1242837673313</c:v>
                </c:pt>
                <c:pt idx="52">
                  <c:v>52.3924232783037</c:v>
                </c:pt>
                <c:pt idx="53">
                  <c:v>52.6530511195845</c:v>
                </c:pt>
                <c:pt idx="54">
                  <c:v>52.9149097232132</c:v>
                </c:pt>
                <c:pt idx="55">
                  <c:v>53.1757539657085</c:v>
                </c:pt>
                <c:pt idx="56">
                  <c:v>53.4358583723457</c:v>
                </c:pt>
                <c:pt idx="57">
                  <c:v>53.6976780498476</c:v>
                </c:pt>
                <c:pt idx="58">
                  <c:v>53.9609383425007</c:v>
                </c:pt>
                <c:pt idx="59">
                  <c:v>54.2230310526784</c:v>
                </c:pt>
                <c:pt idx="60">
                  <c:v>54.4822403303325</c:v>
                </c:pt>
                <c:pt idx="61">
                  <c:v>54.6341555310324</c:v>
                </c:pt>
                <c:pt idx="62">
                  <c:v>54.6316703098068</c:v>
                </c:pt>
                <c:pt idx="63">
                  <c:v>54.5690896971798</c:v>
                </c:pt>
                <c:pt idx="64">
                  <c:v>54.4833100343495</c:v>
                </c:pt>
                <c:pt idx="65">
                  <c:v>54.3901761553795</c:v>
                </c:pt>
                <c:pt idx="66">
                  <c:v>54.2939437525514</c:v>
                </c:pt>
                <c:pt idx="67">
                  <c:v>54.1891569241033</c:v>
                </c:pt>
                <c:pt idx="68">
                  <c:v>54.0788693881458</c:v>
                </c:pt>
                <c:pt idx="69">
                  <c:v>53.9595732864702</c:v>
                </c:pt>
                <c:pt idx="70">
                  <c:v>53.8520877030174</c:v>
                </c:pt>
                <c:pt idx="71">
                  <c:v>53.8181379151063</c:v>
                </c:pt>
                <c:pt idx="72">
                  <c:v>53.8553384122767</c:v>
                </c:pt>
                <c:pt idx="73">
                  <c:v>53.8622217339073</c:v>
                </c:pt>
                <c:pt idx="74">
                  <c:v>53.8617602802898</c:v>
                </c:pt>
                <c:pt idx="75">
                  <c:v>53.9017967868936</c:v>
                </c:pt>
                <c:pt idx="76">
                  <c:v>53.9110186956303</c:v>
                </c:pt>
                <c:pt idx="77">
                  <c:v>53.8716554364737</c:v>
                </c:pt>
                <c:pt idx="78">
                  <c:v>53.8088918028451</c:v>
                </c:pt>
                <c:pt idx="79">
                  <c:v>53.7717759312583</c:v>
                </c:pt>
                <c:pt idx="80">
                  <c:v>53.7743863698915</c:v>
                </c:pt>
                <c:pt idx="81">
                  <c:v>53.7486378999741</c:v>
                </c:pt>
                <c:pt idx="82">
                  <c:v>53.6786501264367</c:v>
                </c:pt>
                <c:pt idx="83">
                  <c:v>53.5847088680034</c:v>
                </c:pt>
                <c:pt idx="84">
                  <c:v>53.4778146237045</c:v>
                </c:pt>
                <c:pt idx="85">
                  <c:v>53.3645562933412</c:v>
                </c:pt>
                <c:pt idx="86">
                  <c:v>53.2436028976374</c:v>
                </c:pt>
                <c:pt idx="87">
                  <c:v>53.1194341952913</c:v>
                </c:pt>
                <c:pt idx="88">
                  <c:v>52.9886916942633</c:v>
                </c:pt>
                <c:pt idx="89">
                  <c:v>52.8560599314081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359924652"/>
        <c:axId val="540134327"/>
      </c:lineChart>
      <c:catAx>
        <c:axId val="3599246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540134327"/>
        <c:crosses val="autoZero"/>
        <c:auto val="1"/>
        <c:lblAlgn val="ctr"/>
        <c:lblOffset val="100"/>
        <c:noMultiLvlLbl val="0"/>
      </c:catAx>
      <c:valAx>
        <c:axId val="5401343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3599246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lan1'!$Y$11:$Y$100</c:f>
              <c:numCache>
                <c:formatCode>General</c:formatCode>
                <c:ptCount val="90"/>
                <c:pt idx="0">
                  <c:v>33</c:v>
                </c:pt>
                <c:pt idx="1">
                  <c:v>34.65</c:v>
                </c:pt>
                <c:pt idx="2">
                  <c:v>36.15</c:v>
                </c:pt>
                <c:pt idx="3">
                  <c:v>36.8</c:v>
                </c:pt>
                <c:pt idx="4">
                  <c:v>36.8</c:v>
                </c:pt>
                <c:pt idx="5">
                  <c:v>36.75</c:v>
                </c:pt>
                <c:pt idx="6">
                  <c:v>37.45</c:v>
                </c:pt>
                <c:pt idx="7">
                  <c:v>37.85</c:v>
                </c:pt>
                <c:pt idx="8">
                  <c:v>37.9</c:v>
                </c:pt>
                <c:pt idx="9">
                  <c:v>38.4</c:v>
                </c:pt>
                <c:pt idx="10">
                  <c:v>38.9</c:v>
                </c:pt>
                <c:pt idx="11">
                  <c:v>39.45</c:v>
                </c:pt>
                <c:pt idx="12">
                  <c:v>39.85</c:v>
                </c:pt>
                <c:pt idx="13">
                  <c:v>39.85</c:v>
                </c:pt>
                <c:pt idx="14">
                  <c:v>40.25</c:v>
                </c:pt>
                <c:pt idx="15">
                  <c:v>40.15</c:v>
                </c:pt>
                <c:pt idx="16">
                  <c:v>40.45</c:v>
                </c:pt>
                <c:pt idx="17">
                  <c:v>41.1</c:v>
                </c:pt>
                <c:pt idx="18">
                  <c:v>41.45</c:v>
                </c:pt>
                <c:pt idx="19">
                  <c:v>41.4</c:v>
                </c:pt>
                <c:pt idx="20">
                  <c:v>42.2</c:v>
                </c:pt>
                <c:pt idx="21">
                  <c:v>41.95</c:v>
                </c:pt>
                <c:pt idx="22">
                  <c:v>42.9</c:v>
                </c:pt>
                <c:pt idx="23">
                  <c:v>43.55</c:v>
                </c:pt>
                <c:pt idx="24">
                  <c:v>43.5</c:v>
                </c:pt>
                <c:pt idx="25">
                  <c:v>43.4</c:v>
                </c:pt>
                <c:pt idx="26">
                  <c:v>43.8</c:v>
                </c:pt>
                <c:pt idx="27">
                  <c:v>44.55</c:v>
                </c:pt>
                <c:pt idx="28">
                  <c:v>44.5</c:v>
                </c:pt>
                <c:pt idx="29">
                  <c:v>44.85</c:v>
                </c:pt>
                <c:pt idx="30">
                  <c:v>45.15</c:v>
                </c:pt>
                <c:pt idx="31">
                  <c:v>45.9</c:v>
                </c:pt>
                <c:pt idx="32">
                  <c:v>46.3</c:v>
                </c:pt>
                <c:pt idx="33">
                  <c:v>46.25</c:v>
                </c:pt>
                <c:pt idx="34">
                  <c:v>46.9</c:v>
                </c:pt>
                <c:pt idx="35">
                  <c:v>47.25</c:v>
                </c:pt>
                <c:pt idx="36">
                  <c:v>47.5</c:v>
                </c:pt>
                <c:pt idx="37">
                  <c:v>47.5</c:v>
                </c:pt>
                <c:pt idx="38">
                  <c:v>47.4</c:v>
                </c:pt>
                <c:pt idx="39">
                  <c:v>47.4</c:v>
                </c:pt>
                <c:pt idx="40">
                  <c:v>48.1</c:v>
                </c:pt>
                <c:pt idx="41">
                  <c:v>48.45</c:v>
                </c:pt>
                <c:pt idx="42">
                  <c:v>48.85</c:v>
                </c:pt>
                <c:pt idx="43">
                  <c:v>48.15</c:v>
                </c:pt>
                <c:pt idx="44">
                  <c:v>48.9</c:v>
                </c:pt>
                <c:pt idx="45">
                  <c:v>50.05</c:v>
                </c:pt>
                <c:pt idx="46">
                  <c:v>49.95</c:v>
                </c:pt>
                <c:pt idx="47">
                  <c:v>49.9</c:v>
                </c:pt>
                <c:pt idx="48">
                  <c:v>50.25</c:v>
                </c:pt>
                <c:pt idx="49">
                  <c:v>50.75</c:v>
                </c:pt>
                <c:pt idx="50">
                  <c:v>51.25</c:v>
                </c:pt>
                <c:pt idx="51">
                  <c:v>51.15</c:v>
                </c:pt>
                <c:pt idx="52">
                  <c:v>50.85</c:v>
                </c:pt>
                <c:pt idx="53">
                  <c:v>51.15</c:v>
                </c:pt>
                <c:pt idx="54">
                  <c:v>51.2</c:v>
                </c:pt>
                <c:pt idx="55">
                  <c:v>51.2</c:v>
                </c:pt>
                <c:pt idx="56">
                  <c:v>51.75</c:v>
                </c:pt>
                <c:pt idx="57">
                  <c:v>52.05</c:v>
                </c:pt>
                <c:pt idx="58">
                  <c:v>52.3</c:v>
                </c:pt>
                <c:pt idx="59">
                  <c:v>52.25</c:v>
                </c:pt>
                <c:pt idx="60">
                  <c:v>52.4</c:v>
                </c:pt>
                <c:pt idx="61">
                  <c:v>52.6</c:v>
                </c:pt>
                <c:pt idx="62">
                  <c:v>52.4</c:v>
                </c:pt>
                <c:pt idx="63">
                  <c:v>52</c:v>
                </c:pt>
                <c:pt idx="64">
                  <c:v>51.85</c:v>
                </c:pt>
                <c:pt idx="65">
                  <c:v>51.6</c:v>
                </c:pt>
                <c:pt idx="66">
                  <c:v>51.1</c:v>
                </c:pt>
                <c:pt idx="67">
                  <c:v>50.95</c:v>
                </c:pt>
                <c:pt idx="68">
                  <c:v>51.2</c:v>
                </c:pt>
                <c:pt idx="69">
                  <c:v>50.6</c:v>
                </c:pt>
                <c:pt idx="70">
                  <c:v>50.2</c:v>
                </c:pt>
                <c:pt idx="71">
                  <c:v>50.1</c:v>
                </c:pt>
                <c:pt idx="72">
                  <c:v>50.4</c:v>
                </c:pt>
                <c:pt idx="73">
                  <c:v>51</c:v>
                </c:pt>
                <c:pt idx="74">
                  <c:v>50.8</c:v>
                </c:pt>
                <c:pt idx="75">
                  <c:v>50.85</c:v>
                </c:pt>
                <c:pt idx="76">
                  <c:v>50.8</c:v>
                </c:pt>
                <c:pt idx="77">
                  <c:v>50.65</c:v>
                </c:pt>
                <c:pt idx="78">
                  <c:v>50.75</c:v>
                </c:pt>
                <c:pt idx="79">
                  <c:v>50.5</c:v>
                </c:pt>
                <c:pt idx="80">
                  <c:v>50.25</c:v>
                </c:pt>
                <c:pt idx="81">
                  <c:v>50.15</c:v>
                </c:pt>
                <c:pt idx="82">
                  <c:v>49.85</c:v>
                </c:pt>
                <c:pt idx="83">
                  <c:v>49.7</c:v>
                </c:pt>
                <c:pt idx="84">
                  <c:v>49.7</c:v>
                </c:pt>
                <c:pt idx="85">
                  <c:v>49.35</c:v>
                </c:pt>
                <c:pt idx="86">
                  <c:v>49.05</c:v>
                </c:pt>
                <c:pt idx="87">
                  <c:v>48.95</c:v>
                </c:pt>
                <c:pt idx="88">
                  <c:v>48.7</c:v>
                </c:pt>
                <c:pt idx="89">
                  <c:v>48.55</c:v>
                </c:pt>
              </c:numCache>
            </c:numRef>
          </c:val>
          <c:smooth val="0"/>
        </c:ser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val>
            <c:numRef>
              <c:f>'Ống TX keo lan1'!$AD$11:$AD$100</c:f>
              <c:numCache>
                <c:formatCode>General</c:formatCode>
                <c:ptCount val="90"/>
                <c:pt idx="0">
                  <c:v>31.1809312247515</c:v>
                </c:pt>
                <c:pt idx="1">
                  <c:v>31.5106463120399</c:v>
                </c:pt>
                <c:pt idx="2">
                  <c:v>31.8560137458442</c:v>
                </c:pt>
                <c:pt idx="3">
                  <c:v>32.2652106729091</c:v>
                </c:pt>
                <c:pt idx="4">
                  <c:v>32.6775739787633</c:v>
                </c:pt>
                <c:pt idx="5">
                  <c:v>33.0851428818968</c:v>
                </c:pt>
                <c:pt idx="6">
                  <c:v>33.5083213973603</c:v>
                </c:pt>
                <c:pt idx="7">
                  <c:v>33.9391678653093</c:v>
                </c:pt>
                <c:pt idx="8">
                  <c:v>34.3876739599968</c:v>
                </c:pt>
                <c:pt idx="9">
                  <c:v>34.8521098731066</c:v>
                </c:pt>
                <c:pt idx="10">
                  <c:v>35.3059602347895</c:v>
                </c:pt>
                <c:pt idx="11">
                  <c:v>35.7452292621187</c:v>
                </c:pt>
                <c:pt idx="12">
                  <c:v>36.1800520574845</c:v>
                </c:pt>
                <c:pt idx="13">
                  <c:v>36.6227435582881</c:v>
                </c:pt>
                <c:pt idx="14">
                  <c:v>37.0829426935229</c:v>
                </c:pt>
                <c:pt idx="15">
                  <c:v>37.543793698206</c:v>
                </c:pt>
                <c:pt idx="16">
                  <c:v>38.0009205440843</c:v>
                </c:pt>
                <c:pt idx="17">
                  <c:v>38.4601599494223</c:v>
                </c:pt>
                <c:pt idx="18">
                  <c:v>38.9298710903246</c:v>
                </c:pt>
                <c:pt idx="19">
                  <c:v>39.4012741123737</c:v>
                </c:pt>
                <c:pt idx="20">
                  <c:v>39.8746930682982</c:v>
                </c:pt>
                <c:pt idx="21">
                  <c:v>40.3569566878381</c:v>
                </c:pt>
                <c:pt idx="22">
                  <c:v>40.7709400347187</c:v>
                </c:pt>
                <c:pt idx="23">
                  <c:v>41.1620557020504</c:v>
                </c:pt>
                <c:pt idx="24">
                  <c:v>41.6134425066715</c:v>
                </c:pt>
                <c:pt idx="25">
                  <c:v>42.0011035468868</c:v>
                </c:pt>
                <c:pt idx="26">
                  <c:v>42.3777532155051</c:v>
                </c:pt>
                <c:pt idx="27">
                  <c:v>42.8153825817595</c:v>
                </c:pt>
                <c:pt idx="28">
                  <c:v>43.2650764574928</c:v>
                </c:pt>
                <c:pt idx="29">
                  <c:v>43.7215409474738</c:v>
                </c:pt>
                <c:pt idx="30">
                  <c:v>44.1724378124694</c:v>
                </c:pt>
                <c:pt idx="31">
                  <c:v>44.6167159446946</c:v>
                </c:pt>
                <c:pt idx="32">
                  <c:v>45.0575328889852</c:v>
                </c:pt>
                <c:pt idx="33">
                  <c:v>45.5085057643668</c:v>
                </c:pt>
                <c:pt idx="34">
                  <c:v>45.9589664876252</c:v>
                </c:pt>
                <c:pt idx="35">
                  <c:v>46.4031224083397</c:v>
                </c:pt>
                <c:pt idx="36">
                  <c:v>46.8236651158891</c:v>
                </c:pt>
                <c:pt idx="37">
                  <c:v>47.2287765223834</c:v>
                </c:pt>
                <c:pt idx="38">
                  <c:v>47.6456724263718</c:v>
                </c:pt>
                <c:pt idx="39">
                  <c:v>48.0601720388114</c:v>
                </c:pt>
                <c:pt idx="40">
                  <c:v>48.45458981051</c:v>
                </c:pt>
                <c:pt idx="41">
                  <c:v>48.823507999553</c:v>
                </c:pt>
                <c:pt idx="42">
                  <c:v>49.1929870807818</c:v>
                </c:pt>
                <c:pt idx="43">
                  <c:v>49.5699415969384</c:v>
                </c:pt>
                <c:pt idx="44">
                  <c:v>49.9361250448475</c:v>
                </c:pt>
                <c:pt idx="45">
                  <c:v>50.286557533362</c:v>
                </c:pt>
                <c:pt idx="46">
                  <c:v>50.6387325137257</c:v>
                </c:pt>
                <c:pt idx="47">
                  <c:v>50.9967772133973</c:v>
                </c:pt>
                <c:pt idx="48">
                  <c:v>51.3432382106537</c:v>
                </c:pt>
                <c:pt idx="49">
                  <c:v>51.6568153914585</c:v>
                </c:pt>
                <c:pt idx="50">
                  <c:v>51.9484713930689</c:v>
                </c:pt>
                <c:pt idx="51">
                  <c:v>52.2274559585152</c:v>
                </c:pt>
                <c:pt idx="52">
                  <c:v>52.491738832187</c:v>
                </c:pt>
                <c:pt idx="53">
                  <c:v>52.7493950249103</c:v>
                </c:pt>
                <c:pt idx="54">
                  <c:v>53.0095987172762</c:v>
                </c:pt>
                <c:pt idx="55">
                  <c:v>53.2689508818097</c:v>
                </c:pt>
                <c:pt idx="56">
                  <c:v>53.5283469543548</c:v>
                </c:pt>
                <c:pt idx="57">
                  <c:v>53.7899066019338</c:v>
                </c:pt>
                <c:pt idx="58">
                  <c:v>54.053067383698</c:v>
                </c:pt>
                <c:pt idx="59">
                  <c:v>54.3143456108089</c:v>
                </c:pt>
                <c:pt idx="60">
                  <c:v>54.5724122833552</c:v>
                </c:pt>
                <c:pt idx="61">
                  <c:v>54.6952541489627</c:v>
                </c:pt>
                <c:pt idx="62">
                  <c:v>54.6513398812973</c:v>
                </c:pt>
                <c:pt idx="63">
                  <c:v>54.4381042990578</c:v>
                </c:pt>
                <c:pt idx="64">
                  <c:v>54.2754733055285</c:v>
                </c:pt>
                <c:pt idx="65">
                  <c:v>54.1573070368149</c:v>
                </c:pt>
                <c:pt idx="66">
                  <c:v>54.0525154884682</c:v>
                </c:pt>
                <c:pt idx="67">
                  <c:v>53.9210070161382</c:v>
                </c:pt>
                <c:pt idx="68">
                  <c:v>53.7927951748657</c:v>
                </c:pt>
                <c:pt idx="69">
                  <c:v>53.6463061938731</c:v>
                </c:pt>
                <c:pt idx="70">
                  <c:v>53.5758476210046</c:v>
                </c:pt>
                <c:pt idx="71">
                  <c:v>53.7714587549366</c:v>
                </c:pt>
                <c:pt idx="72">
                  <c:v>53.8843375914997</c:v>
                </c:pt>
                <c:pt idx="73">
                  <c:v>53.8826568368886</c:v>
                </c:pt>
                <c:pt idx="74">
                  <c:v>53.8797515023744</c:v>
                </c:pt>
                <c:pt idx="75">
                  <c:v>53.9304019673142</c:v>
                </c:pt>
                <c:pt idx="76">
                  <c:v>53.9304305543335</c:v>
                </c:pt>
                <c:pt idx="77">
                  <c:v>53.8065317212789</c:v>
                </c:pt>
                <c:pt idx="78">
                  <c:v>53.6738291333282</c:v>
                </c:pt>
                <c:pt idx="79">
                  <c:v>53.7150130988598</c:v>
                </c:pt>
                <c:pt idx="80">
                  <c:v>53.7932799120086</c:v>
                </c:pt>
                <c:pt idx="81">
                  <c:v>53.7275610049802</c:v>
                </c:pt>
                <c:pt idx="82">
                  <c:v>53.517690531166</c:v>
                </c:pt>
                <c:pt idx="83">
                  <c:v>53.348580332089</c:v>
                </c:pt>
                <c:pt idx="84">
                  <c:v>53.2000236544767</c:v>
                </c:pt>
                <c:pt idx="85">
                  <c:v>53.064854853585</c:v>
                </c:pt>
                <c:pt idx="86">
                  <c:v>52.9197250268586</c:v>
                </c:pt>
                <c:pt idx="87">
                  <c:v>52.7859311001657</c:v>
                </c:pt>
                <c:pt idx="88">
                  <c:v>52.6357890675468</c:v>
                </c:pt>
                <c:pt idx="89">
                  <c:v>52.4964612980779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0"/>
        <c:smooth val="0"/>
        <c:axId val="784606702"/>
        <c:axId val="956758815"/>
      </c:lineChart>
      <c:catAx>
        <c:axId val="78460670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956758815"/>
        <c:crosses val="autoZero"/>
        <c:auto val="1"/>
        <c:lblAlgn val="ctr"/>
        <c:lblOffset val="100"/>
        <c:noMultiLvlLbl val="0"/>
      </c:catAx>
      <c:valAx>
        <c:axId val="956758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0" vertOverflow="ellipsis" vert="horz" wrap="square" anchor="ctr" anchorCtr="1"/>
          <a:lstStyle/>
          <a:p>
            <a:pPr>
              <a:defRPr lang="en-U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</a:p>
        </c:txPr>
        <c:crossAx val="78460670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0" vertOverflow="ellipsis" vert="horz" wrap="square" anchor="ctr" anchorCtr="1"/>
        <a:lstStyle/>
        <a:p>
          <a:pPr>
            <a:defRPr lang="en-U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/>
      </a:pPr>
    </a:p>
  </c:txPr>
  <c:externalData r:id="rId1">
    <c:autoUpdate val="0"/>
  </c:externalData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chart" Target="../charts/chart4.xml"/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4" Type="http://schemas.openxmlformats.org/officeDocument/2006/relationships/chart" Target="../charts/chart8.xml"/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419100</xdr:colOff>
      <xdr:row>102</xdr:row>
      <xdr:rowOff>60960</xdr:rowOff>
    </xdr:from>
    <xdr:to>
      <xdr:col>25</xdr:col>
      <xdr:colOff>53340</xdr:colOff>
      <xdr:row>117</xdr:row>
      <xdr:rowOff>60960</xdr:rowOff>
    </xdr:to>
    <xdr:graphicFrame>
      <xdr:nvGraphicFramePr>
        <xdr:cNvPr id="2" name="Chart 1"/>
        <xdr:cNvGraphicFramePr/>
      </xdr:nvGraphicFramePr>
      <xdr:xfrm>
        <a:off x="10921365" y="1912810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259080</xdr:colOff>
      <xdr:row>102</xdr:row>
      <xdr:rowOff>99060</xdr:rowOff>
    </xdr:from>
    <xdr:to>
      <xdr:col>30</xdr:col>
      <xdr:colOff>594360</xdr:colOff>
      <xdr:row>117</xdr:row>
      <xdr:rowOff>99060</xdr:rowOff>
    </xdr:to>
    <xdr:graphicFrame>
      <xdr:nvGraphicFramePr>
        <xdr:cNvPr id="3" name="Chart 2"/>
        <xdr:cNvGraphicFramePr/>
      </xdr:nvGraphicFramePr>
      <xdr:xfrm>
        <a:off x="15699105" y="1916620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685800</xdr:colOff>
      <xdr:row>102</xdr:row>
      <xdr:rowOff>99060</xdr:rowOff>
    </xdr:from>
    <xdr:to>
      <xdr:col>35</xdr:col>
      <xdr:colOff>586740</xdr:colOff>
      <xdr:row>117</xdr:row>
      <xdr:rowOff>99060</xdr:rowOff>
    </xdr:to>
    <xdr:graphicFrame>
      <xdr:nvGraphicFramePr>
        <xdr:cNvPr id="4" name="Chart 3"/>
        <xdr:cNvGraphicFramePr/>
      </xdr:nvGraphicFramePr>
      <xdr:xfrm>
        <a:off x="20362545" y="19166205"/>
        <a:ext cx="43053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294005</xdr:colOff>
      <xdr:row>13</xdr:row>
      <xdr:rowOff>57150</xdr:rowOff>
    </xdr:from>
    <xdr:to>
      <xdr:col>47</xdr:col>
      <xdr:colOff>274320</xdr:colOff>
      <xdr:row>92</xdr:row>
      <xdr:rowOff>155575</xdr:rowOff>
    </xdr:to>
    <xdr:sp>
      <xdr:nvSpPr>
        <xdr:cNvPr id="5" name="Text Box 4"/>
        <xdr:cNvSpPr txBox="1"/>
      </xdr:nvSpPr>
      <xdr:spPr>
        <a:xfrm>
          <a:off x="27461210" y="2838450"/>
          <a:ext cx="4300855" cy="1454594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sz="1100"/>
            <a:t>%1 cell Hafl cut 0.15875 x 0.079375 x 144 = 1,8145m2;</a:t>
          </a:r>
          <a:endParaRPr lang="en-US" sz="1100"/>
        </a:p>
        <a:p>
          <a:pPr algn="l"/>
          <a:r>
            <a:rPr lang="en-US" sz="1100"/>
            <a:t>%dien tich 1 tam pin 400Wp la 2 m2 co 144 cell</a:t>
          </a:r>
          <a:endParaRPr lang="en-US" sz="1100"/>
        </a:p>
        <a:p>
          <a:pPr algn="l"/>
          <a:r>
            <a:rPr lang="en-US" sz="1100"/>
            <a:t>f=0.9;%he so bao phu</a:t>
          </a:r>
          <a:endParaRPr lang="en-US" sz="1100"/>
        </a:p>
        <a:p>
          <a:pPr algn="l"/>
          <a:r>
            <a:rPr lang="en-US" sz="1100"/>
            <a:t>Apvt=1; % dien tich collector PVT</a:t>
          </a:r>
          <a:endParaRPr lang="en-US" sz="1100"/>
        </a:p>
        <a:p>
          <a:pPr algn="l"/>
          <a:r>
            <a:rPr lang="en-US" sz="1100"/>
            <a:t>%2tube-----------------------------------------------------</a:t>
          </a:r>
          <a:endParaRPr lang="en-US" sz="1100"/>
        </a:p>
        <a:p>
          <a:pPr algn="l"/>
          <a:r>
            <a:rPr lang="en-US" sz="1100"/>
            <a:t>Nt=1;%so ong--------------</a:t>
          </a:r>
          <a:endParaRPr lang="en-US" sz="1100"/>
        </a:p>
        <a:p>
          <a:pPr algn="l"/>
          <a:r>
            <a:rPr lang="en-US" sz="1100"/>
            <a:t>L_1t=6.3;%chieu dai 1 ong (m)------------</a:t>
          </a:r>
          <a:endParaRPr lang="en-US" sz="1100"/>
        </a:p>
        <a:p>
          <a:pPr algn="l"/>
          <a:r>
            <a:rPr lang="en-US" sz="1100"/>
            <a:t>Lt=Nt*L_1t;%chieu dai toan bo ong</a:t>
          </a:r>
          <a:endParaRPr lang="en-US" sz="1100"/>
        </a:p>
        <a:p>
          <a:pPr algn="l"/>
          <a:r>
            <a:rPr lang="en-US" sz="1100"/>
            <a:t>%------------------------------------------------------------ </a:t>
          </a:r>
          <a:endParaRPr lang="en-US" sz="1100"/>
        </a:p>
        <a:p>
          <a:pPr algn="l"/>
          <a:r>
            <a:rPr lang="en-US" sz="1100"/>
            <a:t>% dieu kien thoi tiet</a:t>
          </a:r>
          <a:endParaRPr lang="en-US" sz="1100"/>
        </a:p>
        <a:p>
          <a:pPr algn="l"/>
          <a:r>
            <a:rPr lang="en-US" sz="1100"/>
            <a:t>Gf=0.02;%luu luong khoi luong cua nuoc vao 1 pass ong, kg/s</a:t>
          </a:r>
          <a:endParaRPr lang="en-US" sz="1100"/>
        </a:p>
        <a:p>
          <a:pPr algn="l"/>
          <a:r>
            <a:rPr lang="en-US" sz="1100"/>
            <a:t>Gf1=2*Gf;%luu luong khoi luong cua nuoc vao module PV/T, kg/s</a:t>
          </a:r>
          <a:endParaRPr lang="en-US" sz="1100"/>
        </a:p>
        <a:p>
          <a:pPr algn="l"/>
          <a:r>
            <a:rPr lang="en-US" sz="1100"/>
            <a:t>% Module PV/T</a:t>
          </a:r>
          <a:endParaRPr lang="en-US" sz="1100"/>
        </a:p>
        <a:p>
          <a:pPr algn="l"/>
          <a:r>
            <a:rPr lang="en-US" sz="1100"/>
            <a:t>No_PV = 1; % So module PV/T</a:t>
          </a:r>
          <a:endParaRPr lang="en-US" sz="1100"/>
        </a:p>
        <a:p>
          <a:pPr algn="l"/>
          <a:r>
            <a:rPr lang="en-US" sz="1100"/>
            <a:t>%-------------------------------------</a:t>
          </a:r>
          <a:endParaRPr lang="en-US" sz="1100"/>
        </a:p>
        <a:p>
          <a:pPr algn="l"/>
          <a:r>
            <a:rPr lang="en-US" sz="1100"/>
            <a:t>Do_tube = 9.52*10^(-3); %m duong kinh ngoai ong tron</a:t>
          </a:r>
          <a:endParaRPr lang="en-US" sz="1100"/>
        </a:p>
        <a:p>
          <a:pPr algn="l"/>
          <a:r>
            <a:rPr lang="en-US" sz="1100"/>
            <a:t>%delta_tube = 0.9*10^(-3); %m be day cua ong tron</a:t>
          </a:r>
          <a:endParaRPr lang="en-US" sz="1100"/>
        </a:p>
        <a:p>
          <a:pPr algn="l"/>
          <a:r>
            <a:rPr lang="en-US" sz="1100"/>
            <a:t>%Di_tube = Do_tube - 2*delta_tube; % duong kinh trong ong tron,m</a:t>
          </a:r>
          <a:endParaRPr lang="en-US" sz="1100"/>
        </a:p>
        <a:p>
          <a:pPr algn="l"/>
          <a:r>
            <a:rPr lang="en-US" sz="1100"/>
            <a:t>Di_tube = 7.72*10^(-3); % duong kinh trong ong tron,m</a:t>
          </a:r>
          <a:endParaRPr lang="en-US" sz="1100"/>
        </a:p>
        <a:p>
          <a:pPr algn="l"/>
          <a:r>
            <a:rPr lang="en-US" sz="1100"/>
            <a:t>delta_tube=(Do_tube-Di_tube)/2;%m be day cua ong tron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gro = 2200; % kg/m3 Khoi luong rieng kinh phu</a:t>
          </a:r>
          <a:endParaRPr lang="en-US" sz="1100"/>
        </a:p>
        <a:p>
          <a:pPr algn="l"/>
          <a:r>
            <a:rPr lang="en-US" sz="1100"/>
            <a:t>gthk = 0.004; % Be day kinh phu (m)</a:t>
          </a:r>
          <a:endParaRPr lang="en-US" sz="1100"/>
        </a:p>
        <a:p>
          <a:pPr algn="l"/>
          <a:r>
            <a:rPr lang="en-US" sz="1100"/>
            <a:t>gcp =670; %J/kgK Nhiet dung rieng cua kinh</a:t>
          </a:r>
          <a:endParaRPr lang="en-US" sz="1100"/>
        </a:p>
        <a:p>
          <a:pPr algn="l"/>
          <a:r>
            <a:rPr lang="en-US" sz="1100"/>
            <a:t>glamd = 0.8; %W/mK He so dan nhiet cua kinh phu</a:t>
          </a:r>
          <a:endParaRPr lang="en-US" sz="1100"/>
        </a:p>
        <a:p>
          <a:pPr algn="l"/>
          <a:r>
            <a:rPr lang="en-US" sz="1100"/>
            <a:t>afg_pv = glamd/gthk; %He so truyen nhiet giua kinh phu va PV layer</a:t>
          </a:r>
          <a:endParaRPr lang="en-US" sz="1100"/>
        </a:p>
        <a:p>
          <a:pPr algn="l"/>
          <a:r>
            <a:rPr lang="en-US" sz="1100"/>
            <a:t>gsc = 0.85; % do phat xa cua kinh phu--------------</a:t>
          </a:r>
          <a:endParaRPr lang="en-US" sz="1100"/>
        </a:p>
        <a:p>
          <a:pPr algn="l"/>
          <a:r>
            <a:rPr lang="en-US" sz="1100"/>
            <a:t>pvsc = 0.93; %he so phat xa cua PV</a:t>
          </a:r>
          <a:endParaRPr lang="en-US" sz="1100"/>
        </a:p>
        <a:p>
          <a:pPr algn="l"/>
          <a:r>
            <a:rPr lang="en-US" sz="1100"/>
            <a:t>tg = 92/100; %He so xuyen qua cua kinh phu (Khoang 92,93)----</a:t>
          </a:r>
          <a:endParaRPr lang="en-US" sz="1100"/>
        </a:p>
        <a:p>
          <a:pPr algn="l"/>
          <a:r>
            <a:rPr lang="en-US" sz="1100"/>
            <a:t>gab = 0.05; %He so hap thu cua kinh phu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PVro = 2320;%kg/m3 KLR cua PV layer</a:t>
          </a:r>
          <a:endParaRPr lang="en-US" sz="1100"/>
        </a:p>
        <a:p>
          <a:pPr algn="l"/>
          <a:r>
            <a:rPr lang="en-US" sz="1100"/>
            <a:t>PVthk =0.0011;%m Be day PV layer</a:t>
          </a:r>
          <a:endParaRPr lang="en-US" sz="1100"/>
        </a:p>
        <a:p>
          <a:pPr algn="l"/>
          <a:r>
            <a:rPr lang="en-US" sz="1100"/>
            <a:t>PVcp = 900;%J/kgK NDR cua PV layer</a:t>
          </a:r>
          <a:endParaRPr lang="en-US" sz="1100"/>
        </a:p>
        <a:p>
          <a:pPr algn="l"/>
          <a:r>
            <a:rPr lang="en-US" sz="1100"/>
            <a:t>PVlamd = 140;%W/mK He so dan nhiet cua PV layer</a:t>
          </a:r>
          <a:endParaRPr lang="en-US" sz="1100"/>
        </a:p>
        <a:p>
          <a:pPr algn="l"/>
          <a:r>
            <a:rPr lang="en-US" sz="1100"/>
            <a:t>PVab = 0.95; %He so hap thu cua PV layer-----------------</a:t>
          </a:r>
          <a:endParaRPr lang="en-US" sz="1100"/>
        </a:p>
        <a:p>
          <a:pPr algn="l"/>
          <a:r>
            <a:rPr lang="en-US" sz="1100"/>
            <a:t>adlamd=0.1; %W/mK He so dan nhiet cua kem tan nhiet</a:t>
          </a:r>
          <a:endParaRPr lang="en-US" sz="1100"/>
        </a:p>
        <a:p>
          <a:pPr algn="l"/>
          <a:r>
            <a:rPr lang="en-US" sz="1100"/>
            <a:t>adthk1=0.002;%m Be day cua kem tan nhiet giua PV layer va tam hap thu</a:t>
          </a:r>
          <a:endParaRPr lang="en-US" sz="1100"/>
        </a:p>
        <a:p>
          <a:pPr algn="l"/>
          <a:r>
            <a:rPr lang="en-US" sz="1100"/>
            <a:t>kPVab = adlamd/adthk1; %W/m2.K %---------------</a:t>
          </a:r>
          <a:endParaRPr lang="en-US" sz="1100"/>
        </a:p>
        <a:p>
          <a:pPr algn="l"/>
          <a:r>
            <a:rPr lang="en-US" sz="1100"/>
            <a:t>n_module=20;% Hieu suat cua PV module (%)</a:t>
          </a:r>
          <a:endParaRPr lang="en-US" sz="1100"/>
        </a:p>
        <a:p>
          <a:pPr algn="l"/>
          <a:r>
            <a:rPr lang="en-US" sz="1100"/>
            <a:t>nr = (n_module/f)/100; % Hieu suat cell pin Mt tai DK chuan</a:t>
          </a:r>
          <a:endParaRPr lang="en-US" sz="1100"/>
        </a:p>
        <a:p>
          <a:pPr algn="l"/>
          <a:r>
            <a:rPr lang="en-US" sz="1100"/>
            <a:t>Br = 0.39/100; %[1/K]</a:t>
          </a:r>
          <a:endParaRPr lang="en-US" sz="1100"/>
        </a:p>
        <a:p>
          <a:pPr algn="l"/>
          <a:r>
            <a:rPr lang="en-US" sz="1100"/>
            <a:t>Ir = 1000; %W/m2</a:t>
          </a:r>
          <a:endParaRPr lang="en-US" sz="1100"/>
        </a:p>
        <a:p>
          <a:pPr algn="l"/>
          <a:r>
            <a:rPr lang="en-US" sz="1100"/>
            <a:t>Tr = (298-273); %K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ABro = 2702; %kg/m3 KLR cua tam hap thu</a:t>
          </a:r>
          <a:endParaRPr lang="en-US" sz="1100"/>
        </a:p>
        <a:p>
          <a:pPr algn="l"/>
          <a:r>
            <a:rPr lang="en-US" sz="1100"/>
            <a:t>ABthk=0.0002; %m Be day tam hap thu</a:t>
          </a:r>
          <a:endParaRPr lang="en-US" sz="1100"/>
        </a:p>
        <a:p>
          <a:pPr algn="l"/>
          <a:r>
            <a:rPr lang="en-US" sz="1100"/>
            <a:t>ABcp = 896; %J/kgK NDR cua tam hap thu</a:t>
          </a:r>
          <a:endParaRPr lang="en-US" sz="1100"/>
        </a:p>
        <a:p>
          <a:pPr algn="l"/>
          <a:r>
            <a:rPr lang="en-US" sz="1100"/>
            <a:t>ABlamd = 310;%W/mK He so dan nhiet cua tam hap thu</a:t>
          </a:r>
          <a:endParaRPr lang="en-US" sz="1100"/>
        </a:p>
        <a:p>
          <a:pPr algn="l"/>
          <a:r>
            <a:rPr lang="en-US" sz="1100"/>
            <a:t>ABab =0.2;% He so hap thu cua tam hap thu</a:t>
          </a:r>
          <a:endParaRPr lang="en-US" sz="1100"/>
        </a:p>
        <a:p>
          <a:pPr algn="l"/>
          <a:r>
            <a:rPr lang="en-US" sz="1100"/>
            <a:t>%TH1: ong tiep xuc truc tiep voi tam hap thu----------------------</a:t>
          </a:r>
          <a:endParaRPr lang="en-US" sz="1100"/>
        </a:p>
        <a:p>
          <a:pPr algn="l"/>
          <a:r>
            <a:rPr lang="en-US" sz="1100"/>
            <a:t>%Aabt=ABthk*Lt; % dien tich tiep xuc cua ong tron voi tam hap thu (m2)</a:t>
          </a:r>
          <a:endParaRPr lang="en-US" sz="1100"/>
        </a:p>
        <a:p>
          <a:pPr algn="l"/>
          <a:r>
            <a:rPr lang="en-US" sz="1100"/>
            <a:t>%TH2: Giua ong va tam hap thu co lop kem--------------------------</a:t>
          </a:r>
          <a:endParaRPr lang="en-US" sz="1100"/>
        </a:p>
        <a:p>
          <a:pPr algn="l"/>
          <a:r>
            <a:rPr lang="en-US" sz="1100"/>
            <a:t>Aabt=0.3*pi*Do_tube*Lt; % (Chon) dien tich tiep xuc cua ong tron voi tam hap thu (m2)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INro=31;%kg/m3 KLR cua lop cach nhiet</a:t>
          </a:r>
          <a:endParaRPr lang="en-US" sz="1100"/>
        </a:p>
        <a:p>
          <a:pPr algn="l"/>
          <a:r>
            <a:rPr lang="en-US" sz="1100"/>
            <a:t>INthk = 0.02; %m Be day lop cach nhiet</a:t>
          </a:r>
          <a:endParaRPr lang="en-US" sz="1100"/>
        </a:p>
        <a:p>
          <a:pPr algn="l"/>
          <a:r>
            <a:rPr lang="en-US" sz="1100"/>
            <a:t>INab = 0.05; % He so hap thu cua lop cach nhiet</a:t>
          </a:r>
          <a:endParaRPr lang="en-US" sz="1100"/>
        </a:p>
        <a:p>
          <a:pPr algn="l"/>
          <a:r>
            <a:rPr lang="en-US" sz="1100"/>
            <a:t>INcp=670; %J/kgK Nhiet dung rieng cua lop cach nhiet</a:t>
          </a:r>
          <a:endParaRPr lang="en-US" sz="1100"/>
        </a:p>
        <a:p>
          <a:pPr algn="l"/>
          <a:r>
            <a:rPr lang="en-US" sz="1100"/>
            <a:t>INlamd= 0.034;% W/mK He so dan nhiet cua lop cach nhiet</a:t>
          </a:r>
          <a:endParaRPr lang="en-US" sz="1100"/>
        </a:p>
        <a:p>
          <a:pPr algn="l"/>
          <a:r>
            <a:rPr lang="en-US" sz="1100"/>
            <a:t>kABi=INlamd/INthk; %W/m2.K</a:t>
          </a:r>
          <a:endParaRPr lang="en-US" sz="1100"/>
        </a:p>
        <a:p>
          <a:pPr algn="l"/>
          <a:r>
            <a:rPr lang="en-US" sz="1100"/>
            <a:t>Ati=pi*Do_tube*Lt-Aabt; % dien tich tiep xuc cua ong tron voi lop cach nhiet (m2)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Pro= 8900; %kg/m3 KLR cua ong</a:t>
          </a:r>
          <a:endParaRPr lang="en-US" sz="1100"/>
        </a:p>
        <a:p>
          <a:pPr algn="l"/>
          <a:r>
            <a:rPr lang="en-US" sz="1100"/>
            <a:t>Pcp=903; %J/kgK NDR cua ong</a:t>
          </a:r>
          <a:endParaRPr lang="en-US" sz="1100"/>
        </a:p>
        <a:p>
          <a:pPr algn="l"/>
          <a:r>
            <a:rPr lang="en-US" sz="1100"/>
            <a:t>Plamd=395;%W/mK He so dan nhiet cua ong</a:t>
          </a:r>
          <a:endParaRPr lang="en-US" sz="1100"/>
        </a:p>
        <a:p>
          <a:pPr algn="l"/>
          <a:r>
            <a:rPr lang="en-US" sz="1100"/>
            <a:t>%TH1: ong tiep xuc truc tiep voi tam hap thu----------------------</a:t>
          </a:r>
          <a:endParaRPr lang="en-US" sz="1100"/>
        </a:p>
        <a:p>
          <a:pPr algn="l"/>
          <a:r>
            <a:rPr lang="en-US" sz="1100"/>
            <a:t>%ktab = 1/((ABthk/ABlamd)+(delta_tube/Plamd));</a:t>
          </a:r>
          <a:endParaRPr lang="en-US" sz="1100"/>
        </a:p>
        <a:p>
          <a:pPr algn="l"/>
          <a:r>
            <a:rPr lang="en-US" sz="1100"/>
            <a:t>%TH2: Giua ong va tam hap thu co lop kem--------------------------</a:t>
          </a:r>
          <a:endParaRPr lang="en-US" sz="1100"/>
        </a:p>
        <a:p>
          <a:pPr algn="l"/>
          <a:r>
            <a:rPr lang="en-US" sz="1100"/>
            <a:t>adthk2=0.0002;%m Be day cua kem tan nhiet giua tam hap thu va ong</a:t>
          </a:r>
          <a:endParaRPr lang="en-US" sz="1100"/>
        </a:p>
        <a:p>
          <a:pPr algn="l"/>
          <a:r>
            <a:rPr lang="en-US" sz="1100"/>
            <a:t>ktab = 1/((ABthk/ABlamd)+(adthk2/adlamd)+(delta_tube/Plamd));</a:t>
          </a:r>
          <a:endParaRPr lang="en-US" sz="1100"/>
        </a:p>
        <a:p>
          <a:pPr algn="l"/>
          <a:r>
            <a:rPr lang="en-US" sz="1100"/>
            <a:t>Psa=0.25*pi*(Do_tube^2-Di_tube^2); %dien tich mat cat ong tron, m</a:t>
          </a:r>
          <a:endParaRPr lang="en-US" sz="1100"/>
        </a:p>
        <a:p>
          <a:pPr algn="l"/>
          <a:r>
            <a:rPr lang="en-US" sz="1100"/>
            <a:t>Pex=pi*Do_tube; %chu vi ngoai cua ong tron, m</a:t>
          </a:r>
          <a:endParaRPr lang="en-US" sz="1100"/>
        </a:p>
        <a:p>
          <a:pPr algn="l"/>
          <a:r>
            <a:rPr lang="en-US" sz="1100"/>
            <a:t>Pin=pi*Di_tube; %chu vi trong cua ong tron, m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DT1=0;</a:t>
          </a:r>
          <a:endParaRPr lang="en-US" sz="1100"/>
        </a:p>
        <a:p>
          <a:pPr algn="l"/>
          <a:r>
            <a:rPr lang="en-US" sz="1100"/>
            <a:t>DT2=0;</a:t>
          </a:r>
          <a:endParaRPr lang="en-US" sz="1100"/>
        </a:p>
        <a:p>
          <a:pPr algn="l"/>
          <a:r>
            <a:rPr lang="en-US" sz="1100"/>
            <a:t>DT3=0;</a:t>
          </a:r>
          <a:endParaRPr lang="en-US" sz="1100"/>
        </a:p>
        <a:p>
          <a:pPr algn="l"/>
          <a:r>
            <a:rPr lang="en-US" sz="1100"/>
            <a:t>wsa=0.25*pi*Di_tube^2; %dien tich mat cat chat long ong nhanh, m2</a:t>
          </a:r>
          <a:endParaRPr lang="en-US" sz="1100"/>
        </a:p>
        <a:p>
          <a:pPr algn="l"/>
          <a:r>
            <a:rPr lang="en-US" sz="1100"/>
            <a:t>%---------------------------</a:t>
          </a:r>
          <a:endParaRPr lang="en-US" sz="1100"/>
        </a:p>
        <a:p>
          <a:pPr algn="l"/>
          <a:r>
            <a:rPr lang="en-US" sz="1100"/>
            <a:t>L_coil=15;%m chieu dai coil</a:t>
          </a:r>
          <a:endParaRPr lang="en-US" sz="1100"/>
        </a:p>
        <a:p>
          <a:pPr algn="l"/>
          <a:r>
            <a:rPr lang="en-US" sz="1100"/>
            <a:t>F_coil=pi*Di_tube*L_coil;%m2 dien tich coil</a:t>
          </a:r>
          <a:endParaRPr lang="en-US" sz="1100"/>
        </a:p>
        <a:p>
          <a:pPr algn="l"/>
          <a:r>
            <a:rPr lang="en-US" sz="1100"/>
            <a:t>%Binh chua nuoc bien</a:t>
          </a:r>
          <a:endParaRPr lang="en-US" sz="1100"/>
        </a:p>
        <a:p>
          <a:pPr algn="l"/>
          <a:r>
            <a:rPr lang="en-US" sz="1100"/>
            <a:t>instkthk = 0.03; % Be day lop cach nhiet cua binh chua</a:t>
          </a:r>
          <a:endParaRPr lang="en-US" sz="1100"/>
        </a:p>
        <a:p>
          <a:pPr algn="l"/>
          <a:r>
            <a:rPr lang="en-US" sz="1100"/>
            <a:t>instklamda = 0.032; % W/mK He so dan nhiet cua lop cach nhiet binh chua nuoc nong</a:t>
          </a:r>
          <a:endParaRPr lang="en-US" sz="1100"/>
        </a:p>
        <a:p>
          <a:pPr algn="l"/>
          <a:r>
            <a:rPr lang="en-US" sz="1100"/>
            <a:t>tankvol = 0.1; % m3 the tich nuoc nong trong binh chua</a:t>
          </a:r>
          <a:endParaRPr lang="en-US" sz="1100"/>
        </a:p>
        <a:p>
          <a:pPr algn="l"/>
          <a:r>
            <a:rPr lang="en-US" sz="1100"/>
            <a:t>Mw = tankvol*1000; %kg khoi luong nuoc nong</a:t>
          </a:r>
          <a:endParaRPr lang="en-US" sz="1100"/>
        </a:p>
        <a:p>
          <a:pPr algn="l"/>
          <a:r>
            <a:rPr lang="en-US" sz="1100"/>
            <a:t>Di = 0.5; % m duong kinh binh chua</a:t>
          </a:r>
          <a:endParaRPr lang="en-US" sz="1100"/>
        </a:p>
        <a:p>
          <a:pPr algn="l"/>
          <a:r>
            <a:rPr lang="en-US" sz="1100"/>
            <a:t>An = pi*Di^2/4; %m2 dien tich day binh chua</a:t>
          </a:r>
          <a:endParaRPr lang="en-US" sz="1100"/>
        </a:p>
        <a:p>
          <a:pPr algn="l"/>
          <a:r>
            <a:rPr lang="en-US" sz="1100"/>
            <a:t>Lw = tankvol/An; %m Level of water in Tank</a:t>
          </a:r>
          <a:endParaRPr lang="en-US" sz="1100"/>
        </a:p>
        <a:p>
          <a:pPr algn="l"/>
          <a:r>
            <a:rPr lang="en-US" sz="1100"/>
            <a:t>Do = Di+2*instkthk;</a:t>
          </a:r>
          <a:endParaRPr lang="en-US" sz="1100"/>
        </a:p>
      </xdr:txBody>
    </xdr:sp>
    <xdr:clientData/>
  </xdr:twoCellAnchor>
  <xdr:twoCellAnchor>
    <xdr:from>
      <xdr:col>30</xdr:col>
      <xdr:colOff>501015</xdr:colOff>
      <xdr:row>118</xdr:row>
      <xdr:rowOff>121285</xdr:rowOff>
    </xdr:from>
    <xdr:to>
      <xdr:col>36</xdr:col>
      <xdr:colOff>51435</xdr:colOff>
      <xdr:row>133</xdr:row>
      <xdr:rowOff>121285</xdr:rowOff>
    </xdr:to>
    <xdr:graphicFrame>
      <xdr:nvGraphicFramePr>
        <xdr:cNvPr id="6" name="Chart 5"/>
        <xdr:cNvGraphicFramePr/>
      </xdr:nvGraphicFramePr>
      <xdr:xfrm>
        <a:off x="20177760" y="2211451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17</xdr:col>
      <xdr:colOff>419100</xdr:colOff>
      <xdr:row>102</xdr:row>
      <xdr:rowOff>60960</xdr:rowOff>
    </xdr:from>
    <xdr:to>
      <xdr:col>25</xdr:col>
      <xdr:colOff>53340</xdr:colOff>
      <xdr:row>117</xdr:row>
      <xdr:rowOff>60960</xdr:rowOff>
    </xdr:to>
    <xdr:graphicFrame>
      <xdr:nvGraphicFramePr>
        <xdr:cNvPr id="2" name="Chart 1"/>
        <xdr:cNvGraphicFramePr/>
      </xdr:nvGraphicFramePr>
      <xdr:xfrm>
        <a:off x="10921365" y="1912810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259080</xdr:colOff>
      <xdr:row>102</xdr:row>
      <xdr:rowOff>99060</xdr:rowOff>
    </xdr:from>
    <xdr:to>
      <xdr:col>30</xdr:col>
      <xdr:colOff>594360</xdr:colOff>
      <xdr:row>117</xdr:row>
      <xdr:rowOff>99060</xdr:rowOff>
    </xdr:to>
    <xdr:graphicFrame>
      <xdr:nvGraphicFramePr>
        <xdr:cNvPr id="3" name="Chart 2"/>
        <xdr:cNvGraphicFramePr/>
      </xdr:nvGraphicFramePr>
      <xdr:xfrm>
        <a:off x="15699105" y="19166205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685800</xdr:colOff>
      <xdr:row>102</xdr:row>
      <xdr:rowOff>99060</xdr:rowOff>
    </xdr:from>
    <xdr:to>
      <xdr:col>35</xdr:col>
      <xdr:colOff>586740</xdr:colOff>
      <xdr:row>117</xdr:row>
      <xdr:rowOff>99060</xdr:rowOff>
    </xdr:to>
    <xdr:graphicFrame>
      <xdr:nvGraphicFramePr>
        <xdr:cNvPr id="4" name="Chart 3"/>
        <xdr:cNvGraphicFramePr/>
      </xdr:nvGraphicFramePr>
      <xdr:xfrm>
        <a:off x="20362545" y="19166205"/>
        <a:ext cx="43053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40</xdr:col>
      <xdr:colOff>294005</xdr:colOff>
      <xdr:row>13</xdr:row>
      <xdr:rowOff>57150</xdr:rowOff>
    </xdr:from>
    <xdr:to>
      <xdr:col>47</xdr:col>
      <xdr:colOff>274320</xdr:colOff>
      <xdr:row>92</xdr:row>
      <xdr:rowOff>155575</xdr:rowOff>
    </xdr:to>
    <xdr:sp>
      <xdr:nvSpPr>
        <xdr:cNvPr id="5" name="Text Box 4"/>
        <xdr:cNvSpPr txBox="1"/>
      </xdr:nvSpPr>
      <xdr:spPr>
        <a:xfrm>
          <a:off x="27461210" y="2838450"/>
          <a:ext cx="4300855" cy="14545945"/>
        </a:xfrm>
        <a:prstGeom prst="rect">
          <a:avLst/>
        </a:prstGeom>
        <a:solidFill>
          <a:srgbClr val="92D050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>
          <a:defPPr>
            <a:defRPr lang="en-US">
              <a:solidFill>
                <a:schemeClr val="dk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en-US" sz="1100"/>
            <a:t>%1 cell Hafl cut 0.15875 x 0.079375 x 144 = 1,8145m2;</a:t>
          </a:r>
          <a:endParaRPr lang="en-US" sz="1100"/>
        </a:p>
        <a:p>
          <a:pPr algn="l"/>
          <a:r>
            <a:rPr lang="en-US" sz="1100"/>
            <a:t>%dien tich 1 tam pin 400Wp la 2 m2 co 144 cell</a:t>
          </a:r>
          <a:endParaRPr lang="en-US" sz="1100"/>
        </a:p>
        <a:p>
          <a:pPr algn="l"/>
          <a:r>
            <a:rPr lang="en-US" sz="1100"/>
            <a:t>f=0.9;%he so bao phu</a:t>
          </a:r>
          <a:endParaRPr lang="en-US" sz="1100"/>
        </a:p>
        <a:p>
          <a:pPr algn="l"/>
          <a:r>
            <a:rPr lang="en-US" sz="1100"/>
            <a:t>Apvt=1; % dien tich collector PVT</a:t>
          </a:r>
          <a:endParaRPr lang="en-US" sz="1100"/>
        </a:p>
        <a:p>
          <a:pPr algn="l"/>
          <a:r>
            <a:rPr lang="en-US" sz="1100"/>
            <a:t>%2tube-----------------------------------------------------</a:t>
          </a:r>
          <a:endParaRPr lang="en-US" sz="1100"/>
        </a:p>
        <a:p>
          <a:pPr algn="l"/>
          <a:r>
            <a:rPr lang="en-US" sz="1100"/>
            <a:t>Nt=1;%so ong--------------</a:t>
          </a:r>
          <a:endParaRPr lang="en-US" sz="1100"/>
        </a:p>
        <a:p>
          <a:pPr algn="l"/>
          <a:r>
            <a:rPr lang="en-US" sz="1100"/>
            <a:t>L_1t=6.3;%chieu dai 1 ong (m)------------</a:t>
          </a:r>
          <a:endParaRPr lang="en-US" sz="1100"/>
        </a:p>
        <a:p>
          <a:pPr algn="l"/>
          <a:r>
            <a:rPr lang="en-US" sz="1100"/>
            <a:t>Lt=Nt*L_1t;%chieu dai toan bo ong</a:t>
          </a:r>
          <a:endParaRPr lang="en-US" sz="1100"/>
        </a:p>
        <a:p>
          <a:pPr algn="l"/>
          <a:r>
            <a:rPr lang="en-US" sz="1100"/>
            <a:t>%------------------------------------------------------------ </a:t>
          </a:r>
          <a:endParaRPr lang="en-US" sz="1100"/>
        </a:p>
        <a:p>
          <a:pPr algn="l"/>
          <a:r>
            <a:rPr lang="en-US" sz="1100"/>
            <a:t>% dieu kien thoi tiet</a:t>
          </a:r>
          <a:endParaRPr lang="en-US" sz="1100"/>
        </a:p>
        <a:p>
          <a:pPr algn="l"/>
          <a:r>
            <a:rPr lang="en-US" sz="1100"/>
            <a:t>Gf=0.02;%luu luong khoi luong cua nuoc vao 1 pass ong, kg/s</a:t>
          </a:r>
          <a:endParaRPr lang="en-US" sz="1100"/>
        </a:p>
        <a:p>
          <a:pPr algn="l"/>
          <a:r>
            <a:rPr lang="en-US" sz="1100"/>
            <a:t>Gf1=2*Gf;%luu luong khoi luong cua nuoc vao module PV/T, kg/s</a:t>
          </a:r>
          <a:endParaRPr lang="en-US" sz="1100"/>
        </a:p>
        <a:p>
          <a:pPr algn="l"/>
          <a:r>
            <a:rPr lang="en-US" sz="1100"/>
            <a:t>% Module PV/T</a:t>
          </a:r>
          <a:endParaRPr lang="en-US" sz="1100"/>
        </a:p>
        <a:p>
          <a:pPr algn="l"/>
          <a:r>
            <a:rPr lang="en-US" sz="1100"/>
            <a:t>No_PV = 1; % So module PV/T</a:t>
          </a:r>
          <a:endParaRPr lang="en-US" sz="1100"/>
        </a:p>
        <a:p>
          <a:pPr algn="l"/>
          <a:r>
            <a:rPr lang="en-US" sz="1100"/>
            <a:t>%-------------------------------------</a:t>
          </a:r>
          <a:endParaRPr lang="en-US" sz="1100"/>
        </a:p>
        <a:p>
          <a:pPr algn="l"/>
          <a:r>
            <a:rPr lang="en-US" sz="1100"/>
            <a:t>Do_tube = 9.52*10^(-3); %m duong kinh ngoai ong tron</a:t>
          </a:r>
          <a:endParaRPr lang="en-US" sz="1100"/>
        </a:p>
        <a:p>
          <a:pPr algn="l"/>
          <a:r>
            <a:rPr lang="en-US" sz="1100"/>
            <a:t>%delta_tube = 0.9*10^(-3); %m be day cua ong tron</a:t>
          </a:r>
          <a:endParaRPr lang="en-US" sz="1100"/>
        </a:p>
        <a:p>
          <a:pPr algn="l"/>
          <a:r>
            <a:rPr lang="en-US" sz="1100"/>
            <a:t>%Di_tube = Do_tube - 2*delta_tube; % duong kinh trong ong tron,m</a:t>
          </a:r>
          <a:endParaRPr lang="en-US" sz="1100"/>
        </a:p>
        <a:p>
          <a:pPr algn="l"/>
          <a:r>
            <a:rPr lang="en-US" sz="1100"/>
            <a:t>Di_tube = 7.72*10^(-3); % duong kinh trong ong tron,m</a:t>
          </a:r>
          <a:endParaRPr lang="en-US" sz="1100"/>
        </a:p>
        <a:p>
          <a:pPr algn="l"/>
          <a:r>
            <a:rPr lang="en-US" sz="1100"/>
            <a:t>delta_tube=(Do_tube-Di_tube)/2;%m be day cua ong tron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gro = 2200; % kg/m3 Khoi luong rieng kinh phu</a:t>
          </a:r>
          <a:endParaRPr lang="en-US" sz="1100"/>
        </a:p>
        <a:p>
          <a:pPr algn="l"/>
          <a:r>
            <a:rPr lang="en-US" sz="1100"/>
            <a:t>gthk = 0.004; % Be day kinh phu (m)</a:t>
          </a:r>
          <a:endParaRPr lang="en-US" sz="1100"/>
        </a:p>
        <a:p>
          <a:pPr algn="l"/>
          <a:r>
            <a:rPr lang="en-US" sz="1100"/>
            <a:t>gcp =670; %J/kgK Nhiet dung rieng cua kinh</a:t>
          </a:r>
          <a:endParaRPr lang="en-US" sz="1100"/>
        </a:p>
        <a:p>
          <a:pPr algn="l"/>
          <a:r>
            <a:rPr lang="en-US" sz="1100"/>
            <a:t>glamd = 0.8; %W/mK He so dan nhiet cua kinh phu</a:t>
          </a:r>
          <a:endParaRPr lang="en-US" sz="1100"/>
        </a:p>
        <a:p>
          <a:pPr algn="l"/>
          <a:r>
            <a:rPr lang="en-US" sz="1100"/>
            <a:t>afg_pv = glamd/gthk; %He so truyen nhiet giua kinh phu va PV layer</a:t>
          </a:r>
          <a:endParaRPr lang="en-US" sz="1100"/>
        </a:p>
        <a:p>
          <a:pPr algn="l"/>
          <a:r>
            <a:rPr lang="en-US" sz="1100"/>
            <a:t>gsc = 0.85; % do phat xa cua kinh phu--------------</a:t>
          </a:r>
          <a:endParaRPr lang="en-US" sz="1100"/>
        </a:p>
        <a:p>
          <a:pPr algn="l"/>
          <a:r>
            <a:rPr lang="en-US" sz="1100"/>
            <a:t>pvsc = 0.93; %he so phat xa cua PV</a:t>
          </a:r>
          <a:endParaRPr lang="en-US" sz="1100"/>
        </a:p>
        <a:p>
          <a:pPr algn="l"/>
          <a:r>
            <a:rPr lang="en-US" sz="1100"/>
            <a:t>tg = 92/100; %He so xuyen qua cua kinh phu (Khoang 92,93)----</a:t>
          </a:r>
          <a:endParaRPr lang="en-US" sz="1100"/>
        </a:p>
        <a:p>
          <a:pPr algn="l"/>
          <a:r>
            <a:rPr lang="en-US" sz="1100"/>
            <a:t>gab = 0.05; %He so hap thu cua kinh phu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PVro = 2320;%kg/m3 KLR cua PV layer</a:t>
          </a:r>
          <a:endParaRPr lang="en-US" sz="1100"/>
        </a:p>
        <a:p>
          <a:pPr algn="l"/>
          <a:r>
            <a:rPr lang="en-US" sz="1100"/>
            <a:t>PVthk =0.0011;%m Be day PV layer</a:t>
          </a:r>
          <a:endParaRPr lang="en-US" sz="1100"/>
        </a:p>
        <a:p>
          <a:pPr algn="l"/>
          <a:r>
            <a:rPr lang="en-US" sz="1100"/>
            <a:t>PVcp = 900;%J/kgK NDR cua PV layer</a:t>
          </a:r>
          <a:endParaRPr lang="en-US" sz="1100"/>
        </a:p>
        <a:p>
          <a:pPr algn="l"/>
          <a:r>
            <a:rPr lang="en-US" sz="1100"/>
            <a:t>PVlamd = 140;%W/mK He so dan nhiet cua PV layer</a:t>
          </a:r>
          <a:endParaRPr lang="en-US" sz="1100"/>
        </a:p>
        <a:p>
          <a:pPr algn="l"/>
          <a:r>
            <a:rPr lang="en-US" sz="1100"/>
            <a:t>PVab = 0.95; %He so hap thu cua PV layer-----------------</a:t>
          </a:r>
          <a:endParaRPr lang="en-US" sz="1100"/>
        </a:p>
        <a:p>
          <a:pPr algn="l"/>
          <a:r>
            <a:rPr lang="en-US" sz="1100"/>
            <a:t>adlamd=0.1; %W/mK He so dan nhiet cua kem tan nhiet</a:t>
          </a:r>
          <a:endParaRPr lang="en-US" sz="1100"/>
        </a:p>
        <a:p>
          <a:pPr algn="l"/>
          <a:r>
            <a:rPr lang="en-US" sz="1100"/>
            <a:t>adthk1=0.002;%m Be day cua kem tan nhiet giua PV layer va tam hap thu</a:t>
          </a:r>
          <a:endParaRPr lang="en-US" sz="1100"/>
        </a:p>
        <a:p>
          <a:pPr algn="l"/>
          <a:r>
            <a:rPr lang="en-US" sz="1100"/>
            <a:t>kPVab = adlamd/adthk1; %W/m2.K %---------------</a:t>
          </a:r>
          <a:endParaRPr lang="en-US" sz="1100"/>
        </a:p>
        <a:p>
          <a:pPr algn="l"/>
          <a:r>
            <a:rPr lang="en-US" sz="1100"/>
            <a:t>n_module=20;% Hieu suat cua PV module (%)</a:t>
          </a:r>
          <a:endParaRPr lang="en-US" sz="1100"/>
        </a:p>
        <a:p>
          <a:pPr algn="l"/>
          <a:r>
            <a:rPr lang="en-US" sz="1100"/>
            <a:t>nr = (n_module/f)/100; % Hieu suat cell pin Mt tai DK chuan</a:t>
          </a:r>
          <a:endParaRPr lang="en-US" sz="1100"/>
        </a:p>
        <a:p>
          <a:pPr algn="l"/>
          <a:r>
            <a:rPr lang="en-US" sz="1100"/>
            <a:t>Br = 0.39/100; %[1/K]</a:t>
          </a:r>
          <a:endParaRPr lang="en-US" sz="1100"/>
        </a:p>
        <a:p>
          <a:pPr algn="l"/>
          <a:r>
            <a:rPr lang="en-US" sz="1100"/>
            <a:t>Ir = 1000; %W/m2</a:t>
          </a:r>
          <a:endParaRPr lang="en-US" sz="1100"/>
        </a:p>
        <a:p>
          <a:pPr algn="l"/>
          <a:r>
            <a:rPr lang="en-US" sz="1100"/>
            <a:t>Tr = (298-273); %K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ABro = 2702; %kg/m3 KLR cua tam hap thu</a:t>
          </a:r>
          <a:endParaRPr lang="en-US" sz="1100"/>
        </a:p>
        <a:p>
          <a:pPr algn="l"/>
          <a:r>
            <a:rPr lang="en-US" sz="1100"/>
            <a:t>ABthk=0.0002; %m Be day tam hap thu</a:t>
          </a:r>
          <a:endParaRPr lang="en-US" sz="1100"/>
        </a:p>
        <a:p>
          <a:pPr algn="l"/>
          <a:r>
            <a:rPr lang="en-US" sz="1100"/>
            <a:t>ABcp = 896; %J/kgK NDR cua tam hap thu</a:t>
          </a:r>
          <a:endParaRPr lang="en-US" sz="1100"/>
        </a:p>
        <a:p>
          <a:pPr algn="l"/>
          <a:r>
            <a:rPr lang="en-US" sz="1100"/>
            <a:t>ABlamd = 310;%W/mK He so dan nhiet cua tam hap thu</a:t>
          </a:r>
          <a:endParaRPr lang="en-US" sz="1100"/>
        </a:p>
        <a:p>
          <a:pPr algn="l"/>
          <a:r>
            <a:rPr lang="en-US" sz="1100"/>
            <a:t>ABab =0.2;% He so hap thu cua tam hap thu</a:t>
          </a:r>
          <a:endParaRPr lang="en-US" sz="1100"/>
        </a:p>
        <a:p>
          <a:pPr algn="l"/>
          <a:r>
            <a:rPr lang="en-US" sz="1100"/>
            <a:t>%TH1: ong tiep xuc truc tiep voi tam hap thu----------------------</a:t>
          </a:r>
          <a:endParaRPr lang="en-US" sz="1100"/>
        </a:p>
        <a:p>
          <a:pPr algn="l"/>
          <a:r>
            <a:rPr lang="en-US" sz="1100"/>
            <a:t>%Aabt=ABthk*Lt; % dien tich tiep xuc cua ong tron voi tam hap thu (m2)</a:t>
          </a:r>
          <a:endParaRPr lang="en-US" sz="1100"/>
        </a:p>
        <a:p>
          <a:pPr algn="l"/>
          <a:r>
            <a:rPr lang="en-US" sz="1100"/>
            <a:t>%TH2: Giua ong va tam hap thu co lop kem--------------------------</a:t>
          </a:r>
          <a:endParaRPr lang="en-US" sz="1100"/>
        </a:p>
        <a:p>
          <a:pPr algn="l"/>
          <a:r>
            <a:rPr lang="en-US" sz="1100"/>
            <a:t>Aabt=0.3*pi*Do_tube*Lt; % (Chon) dien tich tiep xuc cua ong tron voi tam hap thu (m2)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INro=31;%kg/m3 KLR cua lop cach nhiet</a:t>
          </a:r>
          <a:endParaRPr lang="en-US" sz="1100"/>
        </a:p>
        <a:p>
          <a:pPr algn="l"/>
          <a:r>
            <a:rPr lang="en-US" sz="1100"/>
            <a:t>INthk = 0.02; %m Be day lop cach nhiet</a:t>
          </a:r>
          <a:endParaRPr lang="en-US" sz="1100"/>
        </a:p>
        <a:p>
          <a:pPr algn="l"/>
          <a:r>
            <a:rPr lang="en-US" sz="1100"/>
            <a:t>INab = 0.05; % He so hap thu cua lop cach nhiet</a:t>
          </a:r>
          <a:endParaRPr lang="en-US" sz="1100"/>
        </a:p>
        <a:p>
          <a:pPr algn="l"/>
          <a:r>
            <a:rPr lang="en-US" sz="1100"/>
            <a:t>INcp=670; %J/kgK Nhiet dung rieng cua lop cach nhiet</a:t>
          </a:r>
          <a:endParaRPr lang="en-US" sz="1100"/>
        </a:p>
        <a:p>
          <a:pPr algn="l"/>
          <a:r>
            <a:rPr lang="en-US" sz="1100"/>
            <a:t>INlamd= 0.034;% W/mK He so dan nhiet cua lop cach nhiet</a:t>
          </a:r>
          <a:endParaRPr lang="en-US" sz="1100"/>
        </a:p>
        <a:p>
          <a:pPr algn="l"/>
          <a:r>
            <a:rPr lang="en-US" sz="1100"/>
            <a:t>kABi=INlamd/INthk; %W/m2.K</a:t>
          </a:r>
          <a:endParaRPr lang="en-US" sz="1100"/>
        </a:p>
        <a:p>
          <a:pPr algn="l"/>
          <a:r>
            <a:rPr lang="en-US" sz="1100"/>
            <a:t>Ati=pi*Do_tube*Lt-Aabt; % dien tich tiep xuc cua ong tron voi lop cach nhiet (m2)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Pro= 8900; %kg/m3 KLR cua ong</a:t>
          </a:r>
          <a:endParaRPr lang="en-US" sz="1100"/>
        </a:p>
        <a:p>
          <a:pPr algn="l"/>
          <a:r>
            <a:rPr lang="en-US" sz="1100"/>
            <a:t>Pcp=903; %J/kgK NDR cua ong</a:t>
          </a:r>
          <a:endParaRPr lang="en-US" sz="1100"/>
        </a:p>
        <a:p>
          <a:pPr algn="l"/>
          <a:r>
            <a:rPr lang="en-US" sz="1100"/>
            <a:t>Plamd=395;%W/mK He so dan nhiet cua ong</a:t>
          </a:r>
          <a:endParaRPr lang="en-US" sz="1100"/>
        </a:p>
        <a:p>
          <a:pPr algn="l"/>
          <a:r>
            <a:rPr lang="en-US" sz="1100"/>
            <a:t>%TH1: ong tiep xuc truc tiep voi tam hap thu----------------------</a:t>
          </a:r>
          <a:endParaRPr lang="en-US" sz="1100"/>
        </a:p>
        <a:p>
          <a:pPr algn="l"/>
          <a:r>
            <a:rPr lang="en-US" sz="1100"/>
            <a:t>%ktab = 1/((ABthk/ABlamd)+(delta_tube/Plamd));</a:t>
          </a:r>
          <a:endParaRPr lang="en-US" sz="1100"/>
        </a:p>
        <a:p>
          <a:pPr algn="l"/>
          <a:r>
            <a:rPr lang="en-US" sz="1100"/>
            <a:t>%TH2: Giua ong va tam hap thu co lop kem--------------------------</a:t>
          </a:r>
          <a:endParaRPr lang="en-US" sz="1100"/>
        </a:p>
        <a:p>
          <a:pPr algn="l"/>
          <a:r>
            <a:rPr lang="en-US" sz="1100"/>
            <a:t>adthk2=0.0002;%m Be day cua kem tan nhiet giua tam hap thu va ong</a:t>
          </a:r>
          <a:endParaRPr lang="en-US" sz="1100"/>
        </a:p>
        <a:p>
          <a:pPr algn="l"/>
          <a:r>
            <a:rPr lang="en-US" sz="1100"/>
            <a:t>ktab = 1/((ABthk/ABlamd)+(adthk2/adlamd)+(delta_tube/Plamd));</a:t>
          </a:r>
          <a:endParaRPr lang="en-US" sz="1100"/>
        </a:p>
        <a:p>
          <a:pPr algn="l"/>
          <a:r>
            <a:rPr lang="en-US" sz="1100"/>
            <a:t>Psa=0.25*pi*(Do_tube^2-Di_tube^2); %dien tich mat cat ong tron, m</a:t>
          </a:r>
          <a:endParaRPr lang="en-US" sz="1100"/>
        </a:p>
        <a:p>
          <a:pPr algn="l"/>
          <a:r>
            <a:rPr lang="en-US" sz="1100"/>
            <a:t>Pex=pi*Do_tube; %chu vi ngoai cua ong tron, m</a:t>
          </a:r>
          <a:endParaRPr lang="en-US" sz="1100"/>
        </a:p>
        <a:p>
          <a:pPr algn="l"/>
          <a:r>
            <a:rPr lang="en-US" sz="1100"/>
            <a:t>Pin=pi*Di_tube; %chu vi trong cua ong tron, m</a:t>
          </a:r>
          <a:endParaRPr lang="en-US" sz="1100"/>
        </a:p>
        <a:p>
          <a:pPr algn="l"/>
          <a:r>
            <a:rPr lang="en-US" sz="1100"/>
            <a:t>%------------------------------------------------------------------</a:t>
          </a:r>
          <a:endParaRPr lang="en-US" sz="1100"/>
        </a:p>
        <a:p>
          <a:pPr algn="l"/>
          <a:r>
            <a:rPr lang="en-US" sz="1100"/>
            <a:t>DT1=0;</a:t>
          </a:r>
          <a:endParaRPr lang="en-US" sz="1100"/>
        </a:p>
        <a:p>
          <a:pPr algn="l"/>
          <a:r>
            <a:rPr lang="en-US" sz="1100"/>
            <a:t>DT2=0;</a:t>
          </a:r>
          <a:endParaRPr lang="en-US" sz="1100"/>
        </a:p>
        <a:p>
          <a:pPr algn="l"/>
          <a:r>
            <a:rPr lang="en-US" sz="1100"/>
            <a:t>DT3=0;</a:t>
          </a:r>
          <a:endParaRPr lang="en-US" sz="1100"/>
        </a:p>
        <a:p>
          <a:pPr algn="l"/>
          <a:r>
            <a:rPr lang="en-US" sz="1100"/>
            <a:t>wsa=0.25*pi*Di_tube^2; %dien tich mat cat chat long ong nhanh, m2</a:t>
          </a:r>
          <a:endParaRPr lang="en-US" sz="1100"/>
        </a:p>
        <a:p>
          <a:pPr algn="l"/>
          <a:r>
            <a:rPr lang="en-US" sz="1100"/>
            <a:t>%---------------------------</a:t>
          </a:r>
          <a:endParaRPr lang="en-US" sz="1100"/>
        </a:p>
        <a:p>
          <a:pPr algn="l"/>
          <a:r>
            <a:rPr lang="en-US" sz="1100"/>
            <a:t>L_coil=15;%m chieu dai coil</a:t>
          </a:r>
          <a:endParaRPr lang="en-US" sz="1100"/>
        </a:p>
        <a:p>
          <a:pPr algn="l"/>
          <a:r>
            <a:rPr lang="en-US" sz="1100"/>
            <a:t>F_coil=pi*Di_tube*L_coil;%m2 dien tich coil</a:t>
          </a:r>
          <a:endParaRPr lang="en-US" sz="1100"/>
        </a:p>
        <a:p>
          <a:pPr algn="l"/>
          <a:r>
            <a:rPr lang="en-US" sz="1100"/>
            <a:t>%Binh chua nuoc bien</a:t>
          </a:r>
          <a:endParaRPr lang="en-US" sz="1100"/>
        </a:p>
        <a:p>
          <a:pPr algn="l"/>
          <a:r>
            <a:rPr lang="en-US" sz="1100"/>
            <a:t>instkthk = 0.03; % Be day lop cach nhiet cua binh chua</a:t>
          </a:r>
          <a:endParaRPr lang="en-US" sz="1100"/>
        </a:p>
        <a:p>
          <a:pPr algn="l"/>
          <a:r>
            <a:rPr lang="en-US" sz="1100"/>
            <a:t>instklamda = 0.032; % W/mK He so dan nhiet cua lop cach nhiet binh chua nuoc nong</a:t>
          </a:r>
          <a:endParaRPr lang="en-US" sz="1100"/>
        </a:p>
        <a:p>
          <a:pPr algn="l"/>
          <a:r>
            <a:rPr lang="en-US" sz="1100"/>
            <a:t>tankvol = 0.1; % m3 the tich nuoc nong trong binh chua</a:t>
          </a:r>
          <a:endParaRPr lang="en-US" sz="1100"/>
        </a:p>
        <a:p>
          <a:pPr algn="l"/>
          <a:r>
            <a:rPr lang="en-US" sz="1100"/>
            <a:t>Mw = tankvol*1000; %kg khoi luong nuoc nong</a:t>
          </a:r>
          <a:endParaRPr lang="en-US" sz="1100"/>
        </a:p>
        <a:p>
          <a:pPr algn="l"/>
          <a:r>
            <a:rPr lang="en-US" sz="1100"/>
            <a:t>Di = 0.5; % m duong kinh binh chua</a:t>
          </a:r>
          <a:endParaRPr lang="en-US" sz="1100"/>
        </a:p>
        <a:p>
          <a:pPr algn="l"/>
          <a:r>
            <a:rPr lang="en-US" sz="1100"/>
            <a:t>An = pi*Di^2/4; %m2 dien tich day binh chua</a:t>
          </a:r>
          <a:endParaRPr lang="en-US" sz="1100"/>
        </a:p>
        <a:p>
          <a:pPr algn="l"/>
          <a:r>
            <a:rPr lang="en-US" sz="1100"/>
            <a:t>Lw = tankvol/An; %m Level of water in Tank</a:t>
          </a:r>
          <a:endParaRPr lang="en-US" sz="1100"/>
        </a:p>
        <a:p>
          <a:pPr algn="l"/>
          <a:r>
            <a:rPr lang="en-US" sz="1100"/>
            <a:t>Do = Di+2*instkthk;</a:t>
          </a:r>
          <a:endParaRPr lang="en-US" sz="1100"/>
        </a:p>
      </xdr:txBody>
    </xdr:sp>
    <xdr:clientData/>
  </xdr:twoCellAnchor>
  <xdr:twoCellAnchor>
    <xdr:from>
      <xdr:col>30</xdr:col>
      <xdr:colOff>501015</xdr:colOff>
      <xdr:row>118</xdr:row>
      <xdr:rowOff>121285</xdr:rowOff>
    </xdr:from>
    <xdr:to>
      <xdr:col>36</xdr:col>
      <xdr:colOff>51435</xdr:colOff>
      <xdr:row>133</xdr:row>
      <xdr:rowOff>121285</xdr:rowOff>
    </xdr:to>
    <xdr:graphicFrame>
      <xdr:nvGraphicFramePr>
        <xdr:cNvPr id="6" name="Chart 5"/>
        <xdr:cNvGraphicFramePr/>
      </xdr:nvGraphicFramePr>
      <xdr:xfrm>
        <a:off x="20177760" y="22114510"/>
        <a:ext cx="4572000" cy="274320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22</xdr:row>
      <xdr:rowOff>96520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096000" cy="411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O102"/>
  <sheetViews>
    <sheetView topLeftCell="P1" workbookViewId="0">
      <pane ySplit="3" topLeftCell="A4" activePane="bottomLeft" state="frozen"/>
      <selection/>
      <selection pane="bottomLeft" activeCell="AE96" sqref="AE96"/>
    </sheetView>
  </sheetViews>
  <sheetFormatPr defaultColWidth="9" defaultRowHeight="14.4"/>
  <cols>
    <col min="2" max="2" width="9.13888888888889" style="2"/>
    <col min="27" max="27" width="14.1111111111111"/>
    <col min="28" max="31" width="12.8888888888889"/>
    <col min="33" max="35" width="14.1111111111111"/>
  </cols>
  <sheetData>
    <row r="1" ht="15.15"/>
    <row r="2" ht="19.5" customHeight="1" spans="2:30">
      <c r="B2" s="3" t="s">
        <v>0</v>
      </c>
      <c r="C2" s="4" t="s">
        <v>1</v>
      </c>
      <c r="D2" s="4"/>
      <c r="E2" s="5"/>
      <c r="F2" s="6" t="s">
        <v>2</v>
      </c>
      <c r="G2" s="7"/>
      <c r="H2" s="7"/>
      <c r="I2" s="24"/>
      <c r="J2" s="25" t="s">
        <v>3</v>
      </c>
      <c r="K2" s="26" t="s">
        <v>4</v>
      </c>
      <c r="L2" s="27"/>
      <c r="M2" s="27"/>
      <c r="N2" s="28"/>
      <c r="O2" s="29" t="s">
        <v>5</v>
      </c>
      <c r="P2" s="30" t="s">
        <v>6</v>
      </c>
      <c r="Q2" s="42"/>
      <c r="R2" s="43" t="s">
        <v>7</v>
      </c>
      <c r="S2" s="44" t="s">
        <v>8</v>
      </c>
      <c r="U2" s="45"/>
      <c r="AB2" t="s">
        <v>9</v>
      </c>
      <c r="AD2" t="s">
        <v>10</v>
      </c>
    </row>
    <row r="3" ht="18.75" customHeight="1" spans="2:30">
      <c r="B3" s="8"/>
      <c r="C3" s="9" t="s">
        <v>11</v>
      </c>
      <c r="D3" s="9" t="s">
        <v>12</v>
      </c>
      <c r="E3" s="10" t="s">
        <v>13</v>
      </c>
      <c r="F3" s="11" t="s">
        <v>14</v>
      </c>
      <c r="G3" s="9" t="s">
        <v>15</v>
      </c>
      <c r="H3" s="9" t="s">
        <v>16</v>
      </c>
      <c r="I3" s="31" t="s">
        <v>17</v>
      </c>
      <c r="J3" s="32"/>
      <c r="K3" s="11" t="s">
        <v>14</v>
      </c>
      <c r="L3" s="9" t="s">
        <v>15</v>
      </c>
      <c r="M3" s="9" t="s">
        <v>16</v>
      </c>
      <c r="N3" s="31" t="s">
        <v>17</v>
      </c>
      <c r="O3" s="32"/>
      <c r="P3" s="33" t="s">
        <v>18</v>
      </c>
      <c r="Q3" s="9" t="s">
        <v>19</v>
      </c>
      <c r="R3" s="10"/>
      <c r="S3" s="46"/>
      <c r="U3" s="45"/>
      <c r="AD3" t="s">
        <v>20</v>
      </c>
    </row>
    <row r="4" spans="2:30">
      <c r="B4" s="12">
        <v>0.333333333333333</v>
      </c>
      <c r="C4" s="13">
        <v>321.4</v>
      </c>
      <c r="D4" s="13">
        <v>1.34</v>
      </c>
      <c r="E4" s="14">
        <v>29.7</v>
      </c>
      <c r="F4" s="15">
        <v>54.5</v>
      </c>
      <c r="G4" s="13">
        <v>54</v>
      </c>
      <c r="H4" s="13">
        <v>55.1</v>
      </c>
      <c r="I4" s="34">
        <v>54.3</v>
      </c>
      <c r="J4" s="35">
        <f>SUM(F4:I4)/4</f>
        <v>54.475</v>
      </c>
      <c r="K4" s="15">
        <v>45.9</v>
      </c>
      <c r="L4" s="13">
        <v>53.8</v>
      </c>
      <c r="M4" s="13">
        <v>56</v>
      </c>
      <c r="N4" s="34">
        <v>49</v>
      </c>
      <c r="O4" s="35">
        <f>SUM(K4:N4)/4</f>
        <v>51.175</v>
      </c>
      <c r="P4" s="36">
        <v>29.8</v>
      </c>
      <c r="Q4" s="13">
        <v>32.5</v>
      </c>
      <c r="R4" s="14">
        <f>(P4+Q4)/2</f>
        <v>31.15</v>
      </c>
      <c r="S4" s="34">
        <v>25.2</v>
      </c>
      <c r="U4">
        <f>SUM(F4:I4)/4-SUM(K4:N4)/4</f>
        <v>3.3</v>
      </c>
      <c r="AD4" t="s">
        <v>21</v>
      </c>
    </row>
    <row r="5" spans="2:21">
      <c r="B5" s="16">
        <v>0.336805555555556</v>
      </c>
      <c r="C5" s="17">
        <v>530.6</v>
      </c>
      <c r="D5" s="17">
        <v>0.95</v>
      </c>
      <c r="E5" s="18">
        <v>30.7</v>
      </c>
      <c r="F5" s="19">
        <v>51.8</v>
      </c>
      <c r="G5" s="17">
        <v>50.4</v>
      </c>
      <c r="H5" s="17">
        <v>51.6</v>
      </c>
      <c r="I5" s="37">
        <v>53</v>
      </c>
      <c r="J5" s="35">
        <f>SUM(F5:I5)/4</f>
        <v>51.7</v>
      </c>
      <c r="K5" s="19">
        <v>41.9</v>
      </c>
      <c r="L5" s="17">
        <v>47.4</v>
      </c>
      <c r="M5" s="17">
        <v>45.2</v>
      </c>
      <c r="N5" s="37">
        <v>41.1</v>
      </c>
      <c r="O5" s="35">
        <f>SUM(K5:N5)/4</f>
        <v>43.9</v>
      </c>
      <c r="P5" s="38">
        <v>30.2</v>
      </c>
      <c r="Q5" s="17">
        <v>31.1</v>
      </c>
      <c r="R5" s="14">
        <f>(P5+Q5)/2</f>
        <v>30.65</v>
      </c>
      <c r="S5" s="37">
        <v>25.5</v>
      </c>
      <c r="U5">
        <f t="shared" ref="U5:U68" si="0">SUM(F5:I5)/4-SUM(K5:N5)/4</f>
        <v>7.8</v>
      </c>
    </row>
    <row r="6" spans="2:31">
      <c r="B6" s="16">
        <v>0.340277777777778</v>
      </c>
      <c r="C6" s="17">
        <v>525.2</v>
      </c>
      <c r="D6" s="17">
        <v>1.45</v>
      </c>
      <c r="E6" s="18">
        <v>30.1</v>
      </c>
      <c r="F6" s="19">
        <v>47.4</v>
      </c>
      <c r="G6" s="17">
        <v>46.1</v>
      </c>
      <c r="H6" s="17">
        <v>46.2</v>
      </c>
      <c r="I6" s="37">
        <v>48.2</v>
      </c>
      <c r="J6" s="35">
        <f t="shared" ref="J6:J37" si="1">SUM(F6:I6)/4</f>
        <v>46.975</v>
      </c>
      <c r="K6" s="19">
        <v>39.2</v>
      </c>
      <c r="L6" s="17">
        <v>44.1</v>
      </c>
      <c r="M6" s="17">
        <v>40.8</v>
      </c>
      <c r="N6" s="37">
        <v>39</v>
      </c>
      <c r="O6" s="35">
        <f t="shared" ref="O6:O37" si="2">SUM(K6:N6)/4</f>
        <v>40.775</v>
      </c>
      <c r="P6" s="38">
        <v>30.3</v>
      </c>
      <c r="Q6" s="17">
        <v>29.6</v>
      </c>
      <c r="R6" s="14">
        <f t="shared" ref="R6:R37" si="3">(P6+Q6)/2</f>
        <v>29.95</v>
      </c>
      <c r="S6" s="37">
        <v>25.2</v>
      </c>
      <c r="U6">
        <f t="shared" si="0"/>
        <v>6.19999999999999</v>
      </c>
      <c r="AB6" s="59"/>
      <c r="AC6" s="59"/>
      <c r="AD6" s="59"/>
      <c r="AE6" s="59"/>
    </row>
    <row r="7" spans="2:31">
      <c r="B7" s="16">
        <v>0.34375</v>
      </c>
      <c r="C7" s="17">
        <v>522.3</v>
      </c>
      <c r="D7" s="17">
        <v>1.31</v>
      </c>
      <c r="E7" s="18">
        <v>29.9</v>
      </c>
      <c r="F7" s="19">
        <v>45.6</v>
      </c>
      <c r="G7" s="17">
        <v>44.8</v>
      </c>
      <c r="H7" s="17">
        <v>44.1</v>
      </c>
      <c r="I7" s="37">
        <v>45.9</v>
      </c>
      <c r="J7" s="35">
        <f t="shared" si="1"/>
        <v>45.1</v>
      </c>
      <c r="K7" s="19">
        <v>38.7</v>
      </c>
      <c r="L7" s="17">
        <v>42.4</v>
      </c>
      <c r="M7" s="17">
        <v>40.7</v>
      </c>
      <c r="N7" s="37">
        <v>41.1</v>
      </c>
      <c r="O7" s="35">
        <f t="shared" si="2"/>
        <v>40.725</v>
      </c>
      <c r="P7" s="38">
        <v>30.4</v>
      </c>
      <c r="Q7" s="17">
        <v>29.6</v>
      </c>
      <c r="R7" s="14">
        <f t="shared" si="3"/>
        <v>30</v>
      </c>
      <c r="S7" s="37">
        <v>25.3</v>
      </c>
      <c r="U7">
        <f t="shared" si="0"/>
        <v>4.375</v>
      </c>
      <c r="AB7" s="59"/>
      <c r="AC7" s="59"/>
      <c r="AD7" s="59"/>
      <c r="AE7" s="59"/>
    </row>
    <row r="8" spans="2:31">
      <c r="B8" s="16">
        <v>0.347222222222222</v>
      </c>
      <c r="C8" s="17">
        <v>604.1</v>
      </c>
      <c r="D8" s="17">
        <v>1.34</v>
      </c>
      <c r="E8" s="18">
        <v>30.1</v>
      </c>
      <c r="F8" s="19">
        <v>44.4</v>
      </c>
      <c r="G8" s="17">
        <v>44.7</v>
      </c>
      <c r="H8" s="17">
        <v>43</v>
      </c>
      <c r="I8" s="37">
        <v>45.5</v>
      </c>
      <c r="J8" s="35">
        <f t="shared" si="1"/>
        <v>44.4</v>
      </c>
      <c r="K8" s="19">
        <v>40.4</v>
      </c>
      <c r="L8" s="17">
        <v>42</v>
      </c>
      <c r="M8" s="17">
        <v>41.1</v>
      </c>
      <c r="N8" s="37">
        <v>42</v>
      </c>
      <c r="O8" s="35">
        <f t="shared" si="2"/>
        <v>41.375</v>
      </c>
      <c r="P8" s="38">
        <v>30.9</v>
      </c>
      <c r="Q8" s="17">
        <v>32</v>
      </c>
      <c r="R8" s="14">
        <f t="shared" si="3"/>
        <v>31.45</v>
      </c>
      <c r="S8" s="37">
        <v>28.4</v>
      </c>
      <c r="U8">
        <f t="shared" si="0"/>
        <v>3.025</v>
      </c>
      <c r="W8" s="47" t="s">
        <v>22</v>
      </c>
      <c r="X8" s="47"/>
      <c r="Y8" s="47"/>
      <c r="Z8" s="47"/>
      <c r="AB8" s="50" t="s">
        <v>23</v>
      </c>
      <c r="AC8" s="50"/>
      <c r="AD8" s="50"/>
      <c r="AE8" s="50"/>
    </row>
    <row r="9" spans="2:35">
      <c r="B9" s="16">
        <v>0.350694444444445</v>
      </c>
      <c r="C9" s="17">
        <v>627.1</v>
      </c>
      <c r="D9" s="17">
        <v>1.35</v>
      </c>
      <c r="E9" s="18">
        <v>30.8</v>
      </c>
      <c r="F9" s="19">
        <v>44.6</v>
      </c>
      <c r="G9" s="17">
        <v>44.3</v>
      </c>
      <c r="H9" s="17">
        <v>43.6</v>
      </c>
      <c r="I9" s="37">
        <v>44.8</v>
      </c>
      <c r="J9" s="35">
        <f t="shared" si="1"/>
        <v>44.325</v>
      </c>
      <c r="K9" s="19">
        <v>41.7</v>
      </c>
      <c r="L9" s="17">
        <v>43.2</v>
      </c>
      <c r="M9" s="17">
        <v>42.2</v>
      </c>
      <c r="N9" s="37">
        <v>42.8</v>
      </c>
      <c r="O9" s="35">
        <f t="shared" si="2"/>
        <v>42.475</v>
      </c>
      <c r="P9" s="38">
        <v>31.3</v>
      </c>
      <c r="Q9" s="17">
        <v>32.9</v>
      </c>
      <c r="R9" s="14">
        <f t="shared" si="3"/>
        <v>32.1</v>
      </c>
      <c r="S9" s="37">
        <v>29.3</v>
      </c>
      <c r="U9">
        <f t="shared" si="0"/>
        <v>1.85</v>
      </c>
      <c r="W9" s="48" t="s">
        <v>24</v>
      </c>
      <c r="X9" s="48" t="s">
        <v>25</v>
      </c>
      <c r="Y9" s="48" t="s">
        <v>26</v>
      </c>
      <c r="Z9" s="48" t="s">
        <v>27</v>
      </c>
      <c r="AA9" s="48"/>
      <c r="AB9" s="48" t="s">
        <v>2</v>
      </c>
      <c r="AC9" s="48" t="s">
        <v>28</v>
      </c>
      <c r="AD9" s="48" t="s">
        <v>29</v>
      </c>
      <c r="AE9" s="48" t="s">
        <v>8</v>
      </c>
      <c r="AG9" t="s">
        <v>30</v>
      </c>
      <c r="AH9" t="s">
        <v>31</v>
      </c>
      <c r="AI9" t="s">
        <v>32</v>
      </c>
    </row>
    <row r="10" s="1" customFormat="1" spans="2:31">
      <c r="B10" s="20">
        <v>0.354166666666667</v>
      </c>
      <c r="C10" s="21">
        <v>634.7</v>
      </c>
      <c r="D10" s="21">
        <v>1.31</v>
      </c>
      <c r="E10" s="22">
        <v>29.9</v>
      </c>
      <c r="F10" s="23">
        <v>44.8</v>
      </c>
      <c r="G10" s="21">
        <v>44.9</v>
      </c>
      <c r="H10" s="21">
        <v>43.7</v>
      </c>
      <c r="I10" s="39">
        <v>45.1</v>
      </c>
      <c r="J10" s="40">
        <f t="shared" si="1"/>
        <v>44.625</v>
      </c>
      <c r="K10" s="23">
        <v>42.2</v>
      </c>
      <c r="L10" s="21">
        <v>43.1</v>
      </c>
      <c r="M10" s="21">
        <v>42.5</v>
      </c>
      <c r="N10" s="39">
        <v>43.7</v>
      </c>
      <c r="O10" s="40">
        <f t="shared" si="2"/>
        <v>42.875</v>
      </c>
      <c r="P10" s="41">
        <v>31.5</v>
      </c>
      <c r="Q10" s="21">
        <v>32.9</v>
      </c>
      <c r="R10" s="49">
        <f t="shared" si="3"/>
        <v>32.2</v>
      </c>
      <c r="S10" s="39">
        <v>28</v>
      </c>
      <c r="U10" s="1">
        <f t="shared" si="0"/>
        <v>1.74999999999999</v>
      </c>
      <c r="W10" s="48">
        <f>J10</f>
        <v>44.625</v>
      </c>
      <c r="X10" s="48">
        <f>O10</f>
        <v>42.875</v>
      </c>
      <c r="Y10" s="48">
        <f>R10</f>
        <v>32.2</v>
      </c>
      <c r="Z10" s="48">
        <f>S10</f>
        <v>28</v>
      </c>
      <c r="AA10" s="48"/>
      <c r="AB10" s="48"/>
      <c r="AC10" s="48"/>
      <c r="AD10" s="48"/>
      <c r="AE10" s="48"/>
    </row>
    <row r="11" spans="2:41">
      <c r="B11" s="16">
        <v>0.357638888888889</v>
      </c>
      <c r="C11" s="17">
        <v>601.9</v>
      </c>
      <c r="D11" s="17">
        <v>1.33</v>
      </c>
      <c r="E11" s="18">
        <v>29.8</v>
      </c>
      <c r="F11" s="19">
        <v>44.7</v>
      </c>
      <c r="G11" s="17">
        <v>45.3</v>
      </c>
      <c r="H11" s="17">
        <v>43.9</v>
      </c>
      <c r="I11" s="37">
        <v>45.3</v>
      </c>
      <c r="J11" s="35">
        <f t="shared" si="1"/>
        <v>44.8</v>
      </c>
      <c r="K11" s="19">
        <v>42.2</v>
      </c>
      <c r="L11" s="17">
        <v>43.7</v>
      </c>
      <c r="M11" s="17">
        <v>43.6</v>
      </c>
      <c r="N11" s="37">
        <v>44</v>
      </c>
      <c r="O11" s="35">
        <f t="shared" si="2"/>
        <v>43.375</v>
      </c>
      <c r="P11" s="38">
        <v>31.8</v>
      </c>
      <c r="Q11" s="17">
        <v>34.2</v>
      </c>
      <c r="R11" s="14">
        <f t="shared" si="3"/>
        <v>33</v>
      </c>
      <c r="S11" s="37">
        <v>28.8</v>
      </c>
      <c r="U11">
        <f t="shared" si="0"/>
        <v>1.425</v>
      </c>
      <c r="W11" s="48">
        <f>J11</f>
        <v>44.8</v>
      </c>
      <c r="X11" s="48">
        <f>O11</f>
        <v>43.375</v>
      </c>
      <c r="Y11" s="48">
        <f>R11</f>
        <v>33</v>
      </c>
      <c r="Z11" s="48">
        <f>S11</f>
        <v>28.8</v>
      </c>
      <c r="AA11" s="48"/>
      <c r="AB11" s="48"/>
      <c r="AC11" s="48"/>
      <c r="AD11" s="48"/>
      <c r="AE11" s="48"/>
      <c r="AF11">
        <v>1</v>
      </c>
      <c r="AG11">
        <f>(100*(X11-AC11)/X11)^2</f>
        <v>10000</v>
      </c>
      <c r="AH11">
        <f>(100*(Y11-AD11)/Y11)^2</f>
        <v>10000</v>
      </c>
      <c r="AI11">
        <f>(100*(Z11-AE11)/Z11)^2</f>
        <v>10000</v>
      </c>
      <c r="AJ11" s="48"/>
      <c r="AK11" s="48"/>
      <c r="AL11" s="48"/>
      <c r="AM11" s="48"/>
      <c r="AN11" s="48"/>
      <c r="AO11" s="48"/>
    </row>
    <row r="12" spans="2:41">
      <c r="B12" s="16">
        <v>0.361111111111111</v>
      </c>
      <c r="C12" s="17">
        <v>477.5</v>
      </c>
      <c r="D12" s="17">
        <v>1.29</v>
      </c>
      <c r="E12" s="18">
        <v>30.3</v>
      </c>
      <c r="F12" s="19">
        <v>45.6</v>
      </c>
      <c r="G12" s="17">
        <v>45.9</v>
      </c>
      <c r="H12" s="17">
        <v>44.9</v>
      </c>
      <c r="I12" s="37">
        <v>46.4</v>
      </c>
      <c r="J12" s="35">
        <f t="shared" si="1"/>
        <v>45.7</v>
      </c>
      <c r="K12" s="19">
        <v>43.2</v>
      </c>
      <c r="L12" s="17">
        <v>44.7</v>
      </c>
      <c r="M12" s="17">
        <v>44.4</v>
      </c>
      <c r="N12" s="37">
        <v>44.8</v>
      </c>
      <c r="O12" s="35">
        <f t="shared" si="2"/>
        <v>44.275</v>
      </c>
      <c r="P12" s="38">
        <v>32.4</v>
      </c>
      <c r="Q12" s="17">
        <v>36.9</v>
      </c>
      <c r="R12" s="14">
        <f t="shared" si="3"/>
        <v>34.65</v>
      </c>
      <c r="S12" s="37">
        <v>31.5</v>
      </c>
      <c r="U12">
        <f t="shared" si="0"/>
        <v>1.425</v>
      </c>
      <c r="W12" s="48">
        <f t="shared" ref="W12:W43" si="4">J12</f>
        <v>45.7</v>
      </c>
      <c r="X12" s="48">
        <f t="shared" ref="X12:X43" si="5">O12</f>
        <v>44.275</v>
      </c>
      <c r="Y12" s="48">
        <f t="shared" ref="Y12:Y43" si="6">R12</f>
        <v>34.65</v>
      </c>
      <c r="Z12" s="48">
        <f t="shared" ref="Z12:Z43" si="7">S12</f>
        <v>31.5</v>
      </c>
      <c r="AA12" s="48"/>
      <c r="AB12" s="48"/>
      <c r="AC12" s="48"/>
      <c r="AD12" s="48"/>
      <c r="AE12" s="48"/>
      <c r="AF12">
        <v>2</v>
      </c>
      <c r="AG12">
        <f>(100*(X12-AC12)/X12)^2</f>
        <v>10000</v>
      </c>
      <c r="AH12">
        <f>(100*(Y12-AD12)/Y12)^2</f>
        <v>10000</v>
      </c>
      <c r="AI12">
        <f>(100*(Z12-AE12)/Z12)^2</f>
        <v>10000</v>
      </c>
      <c r="AJ12" s="48"/>
      <c r="AK12" s="48"/>
      <c r="AL12" s="48"/>
      <c r="AM12" s="48"/>
      <c r="AN12" s="48"/>
      <c r="AO12" s="48"/>
    </row>
    <row r="13" spans="2:41">
      <c r="B13" s="16">
        <v>0.364583333333334</v>
      </c>
      <c r="C13" s="17">
        <v>619.4</v>
      </c>
      <c r="D13" s="17">
        <v>1.36</v>
      </c>
      <c r="E13" s="18">
        <v>31.3</v>
      </c>
      <c r="F13" s="19">
        <v>44.9</v>
      </c>
      <c r="G13" s="17">
        <v>44.9</v>
      </c>
      <c r="H13" s="17">
        <v>44.4</v>
      </c>
      <c r="I13" s="37">
        <v>45.9</v>
      </c>
      <c r="J13" s="35">
        <f t="shared" si="1"/>
        <v>45.025</v>
      </c>
      <c r="K13" s="19">
        <v>42.1</v>
      </c>
      <c r="L13" s="17">
        <v>43.7</v>
      </c>
      <c r="M13" s="17">
        <v>42.3</v>
      </c>
      <c r="N13" s="37">
        <v>43.3</v>
      </c>
      <c r="O13" s="35">
        <f t="shared" si="2"/>
        <v>42.85</v>
      </c>
      <c r="P13" s="38">
        <v>33.1</v>
      </c>
      <c r="Q13" s="17">
        <v>39.2</v>
      </c>
      <c r="R13" s="14">
        <f t="shared" si="3"/>
        <v>36.15</v>
      </c>
      <c r="S13" s="37">
        <v>34.4</v>
      </c>
      <c r="U13">
        <f t="shared" si="0"/>
        <v>2.17499999999999</v>
      </c>
      <c r="W13" s="48">
        <f t="shared" si="4"/>
        <v>45.025</v>
      </c>
      <c r="X13" s="48">
        <f t="shared" si="5"/>
        <v>42.85</v>
      </c>
      <c r="Y13" s="48">
        <f t="shared" si="6"/>
        <v>36.15</v>
      </c>
      <c r="Z13" s="48">
        <f t="shared" si="7"/>
        <v>34.4</v>
      </c>
      <c r="AA13" s="48"/>
      <c r="AB13" s="48"/>
      <c r="AC13" s="48"/>
      <c r="AD13" s="48"/>
      <c r="AE13" s="48"/>
      <c r="AF13">
        <v>3</v>
      </c>
      <c r="AG13">
        <f t="shared" ref="AG13:AG44" si="8">(100*(X13-AC13)/X13)^2</f>
        <v>10000</v>
      </c>
      <c r="AH13">
        <f t="shared" ref="AH13:AH44" si="9">(100*(Y13-AD13)/Y13)^2</f>
        <v>10000</v>
      </c>
      <c r="AI13">
        <f t="shared" ref="AI13:AI44" si="10">(100*(Z13-AE13)/Z13)^2</f>
        <v>10000</v>
      </c>
      <c r="AJ13" s="48"/>
      <c r="AK13" s="48"/>
      <c r="AL13" s="48"/>
      <c r="AM13" s="48"/>
      <c r="AN13" s="48"/>
      <c r="AO13" s="48"/>
    </row>
    <row r="14" spans="2:41">
      <c r="B14" s="16">
        <v>0.368055555555556</v>
      </c>
      <c r="C14" s="17">
        <v>681.7</v>
      </c>
      <c r="D14" s="17">
        <v>0.9</v>
      </c>
      <c r="E14" s="18">
        <v>31.8</v>
      </c>
      <c r="F14" s="19">
        <v>44.5</v>
      </c>
      <c r="G14" s="17">
        <v>44.7</v>
      </c>
      <c r="H14" s="17">
        <v>44.5</v>
      </c>
      <c r="I14" s="37">
        <v>45.9</v>
      </c>
      <c r="J14" s="35">
        <f t="shared" si="1"/>
        <v>44.9</v>
      </c>
      <c r="K14" s="19">
        <v>42.2</v>
      </c>
      <c r="L14" s="17">
        <v>44.3</v>
      </c>
      <c r="M14" s="17">
        <v>42.6</v>
      </c>
      <c r="N14" s="37">
        <v>43.5</v>
      </c>
      <c r="O14" s="35">
        <f t="shared" si="2"/>
        <v>43.15</v>
      </c>
      <c r="P14" s="38">
        <v>33.5</v>
      </c>
      <c r="Q14" s="17">
        <v>40.1</v>
      </c>
      <c r="R14" s="14">
        <f t="shared" si="3"/>
        <v>36.8</v>
      </c>
      <c r="S14" s="37">
        <v>35.1</v>
      </c>
      <c r="U14">
        <f t="shared" si="0"/>
        <v>1.75</v>
      </c>
      <c r="W14" s="48">
        <f t="shared" si="4"/>
        <v>44.9</v>
      </c>
      <c r="X14" s="48">
        <f t="shared" si="5"/>
        <v>43.15</v>
      </c>
      <c r="Y14" s="48">
        <f t="shared" si="6"/>
        <v>36.8</v>
      </c>
      <c r="Z14" s="48">
        <f t="shared" si="7"/>
        <v>35.1</v>
      </c>
      <c r="AA14" s="48"/>
      <c r="AB14" s="48"/>
      <c r="AC14" s="48"/>
      <c r="AD14" s="48"/>
      <c r="AE14" s="48"/>
      <c r="AF14">
        <v>4</v>
      </c>
      <c r="AG14">
        <f t="shared" si="8"/>
        <v>10000</v>
      </c>
      <c r="AH14">
        <f t="shared" si="9"/>
        <v>10000</v>
      </c>
      <c r="AI14">
        <f t="shared" si="10"/>
        <v>10000</v>
      </c>
      <c r="AJ14" s="48"/>
      <c r="AK14" s="48"/>
      <c r="AL14" s="48"/>
      <c r="AM14" s="48"/>
      <c r="AN14" s="48"/>
      <c r="AO14" s="48"/>
    </row>
    <row r="15" spans="2:41">
      <c r="B15" s="16">
        <v>0.371527777777778</v>
      </c>
      <c r="C15" s="17">
        <v>602.4</v>
      </c>
      <c r="D15" s="17">
        <v>0.89</v>
      </c>
      <c r="E15" s="18">
        <v>31.5</v>
      </c>
      <c r="F15" s="19">
        <v>46.1</v>
      </c>
      <c r="G15" s="17">
        <v>46.3</v>
      </c>
      <c r="H15" s="17">
        <v>46.1</v>
      </c>
      <c r="I15" s="37">
        <v>47.6</v>
      </c>
      <c r="J15" s="35">
        <f t="shared" si="1"/>
        <v>46.525</v>
      </c>
      <c r="K15" s="19">
        <v>44.7</v>
      </c>
      <c r="L15" s="17">
        <v>46.3</v>
      </c>
      <c r="M15" s="17">
        <v>44.9</v>
      </c>
      <c r="N15" s="37">
        <v>46</v>
      </c>
      <c r="O15" s="35">
        <f t="shared" si="2"/>
        <v>45.475</v>
      </c>
      <c r="P15" s="38">
        <v>33.7</v>
      </c>
      <c r="Q15" s="17">
        <v>39.9</v>
      </c>
      <c r="R15" s="14">
        <f t="shared" si="3"/>
        <v>36.8</v>
      </c>
      <c r="S15" s="37">
        <v>34.8</v>
      </c>
      <c r="U15">
        <f t="shared" si="0"/>
        <v>1.05</v>
      </c>
      <c r="W15" s="48">
        <f t="shared" si="4"/>
        <v>46.525</v>
      </c>
      <c r="X15" s="48">
        <f t="shared" si="5"/>
        <v>45.475</v>
      </c>
      <c r="Y15" s="48">
        <f t="shared" si="6"/>
        <v>36.8</v>
      </c>
      <c r="Z15" s="48">
        <f t="shared" si="7"/>
        <v>34.8</v>
      </c>
      <c r="AA15" s="48"/>
      <c r="AB15" s="48"/>
      <c r="AC15" s="48"/>
      <c r="AD15" s="48"/>
      <c r="AE15" s="48"/>
      <c r="AF15">
        <v>5</v>
      </c>
      <c r="AG15">
        <f t="shared" si="8"/>
        <v>10000</v>
      </c>
      <c r="AH15">
        <f t="shared" si="9"/>
        <v>10000</v>
      </c>
      <c r="AI15">
        <f t="shared" si="10"/>
        <v>10000</v>
      </c>
      <c r="AJ15" s="48"/>
      <c r="AK15" s="48"/>
      <c r="AL15" s="48"/>
      <c r="AM15" s="48"/>
      <c r="AN15" s="48"/>
      <c r="AO15" s="48"/>
    </row>
    <row r="16" spans="2:41">
      <c r="B16" s="16">
        <v>0.375</v>
      </c>
      <c r="C16" s="17">
        <v>645.1</v>
      </c>
      <c r="D16" s="17">
        <v>0.87</v>
      </c>
      <c r="E16" s="18">
        <v>33.2</v>
      </c>
      <c r="F16" s="19">
        <v>47</v>
      </c>
      <c r="G16" s="17">
        <v>47.1</v>
      </c>
      <c r="H16" s="17">
        <v>46.9</v>
      </c>
      <c r="I16" s="37">
        <v>48.7</v>
      </c>
      <c r="J16" s="35">
        <f t="shared" si="1"/>
        <v>47.425</v>
      </c>
      <c r="K16" s="19">
        <v>45.3</v>
      </c>
      <c r="L16" s="17">
        <v>46.8</v>
      </c>
      <c r="M16" s="17">
        <v>45.2</v>
      </c>
      <c r="N16" s="37">
        <v>46.7</v>
      </c>
      <c r="O16" s="35">
        <f t="shared" si="2"/>
        <v>46</v>
      </c>
      <c r="P16" s="38">
        <v>33.9</v>
      </c>
      <c r="Q16" s="17">
        <v>39.6</v>
      </c>
      <c r="R16" s="14">
        <f t="shared" si="3"/>
        <v>36.75</v>
      </c>
      <c r="S16" s="37">
        <v>34.7</v>
      </c>
      <c r="U16">
        <f t="shared" si="0"/>
        <v>1.425</v>
      </c>
      <c r="W16" s="48">
        <f t="shared" si="4"/>
        <v>47.425</v>
      </c>
      <c r="X16" s="48">
        <f t="shared" si="5"/>
        <v>46</v>
      </c>
      <c r="Y16" s="48">
        <f t="shared" si="6"/>
        <v>36.75</v>
      </c>
      <c r="Z16" s="48">
        <f t="shared" si="7"/>
        <v>34.7</v>
      </c>
      <c r="AA16" s="48"/>
      <c r="AB16" s="48"/>
      <c r="AC16" s="48"/>
      <c r="AD16" s="48"/>
      <c r="AE16" s="48"/>
      <c r="AF16">
        <v>6</v>
      </c>
      <c r="AG16">
        <f t="shared" si="8"/>
        <v>10000</v>
      </c>
      <c r="AH16">
        <f t="shared" si="9"/>
        <v>10000</v>
      </c>
      <c r="AI16">
        <f t="shared" si="10"/>
        <v>10000</v>
      </c>
      <c r="AJ16" s="48"/>
      <c r="AK16" s="48"/>
      <c r="AL16" s="48"/>
      <c r="AM16" s="48"/>
      <c r="AN16" s="48"/>
      <c r="AO16" s="48"/>
    </row>
    <row r="17" spans="2:41">
      <c r="B17" s="16">
        <v>0.378472222222223</v>
      </c>
      <c r="C17" s="17">
        <v>697.6</v>
      </c>
      <c r="D17" s="17">
        <v>1.42</v>
      </c>
      <c r="E17" s="18">
        <v>31.3</v>
      </c>
      <c r="F17" s="19">
        <v>46.7</v>
      </c>
      <c r="G17" s="17">
        <v>47.2</v>
      </c>
      <c r="H17" s="17">
        <v>47</v>
      </c>
      <c r="I17" s="37">
        <v>48.8</v>
      </c>
      <c r="J17" s="35">
        <f t="shared" si="1"/>
        <v>47.425</v>
      </c>
      <c r="K17" s="19">
        <v>44.1</v>
      </c>
      <c r="L17" s="17">
        <v>46.6</v>
      </c>
      <c r="M17" s="17">
        <v>45.1</v>
      </c>
      <c r="N17" s="37">
        <v>46.5</v>
      </c>
      <c r="O17" s="35">
        <f t="shared" si="2"/>
        <v>45.575</v>
      </c>
      <c r="P17" s="38">
        <v>34.3</v>
      </c>
      <c r="Q17" s="17">
        <v>40.6</v>
      </c>
      <c r="R17" s="14">
        <f t="shared" si="3"/>
        <v>37.45</v>
      </c>
      <c r="S17" s="37">
        <v>35.6</v>
      </c>
      <c r="U17">
        <f t="shared" si="0"/>
        <v>1.84999999999999</v>
      </c>
      <c r="W17" s="48">
        <f t="shared" si="4"/>
        <v>47.425</v>
      </c>
      <c r="X17" s="48">
        <f t="shared" si="5"/>
        <v>45.575</v>
      </c>
      <c r="Y17" s="48">
        <f t="shared" si="6"/>
        <v>37.45</v>
      </c>
      <c r="Z17" s="48">
        <f t="shared" si="7"/>
        <v>35.6</v>
      </c>
      <c r="AA17" s="48"/>
      <c r="AB17" s="48"/>
      <c r="AC17" s="48"/>
      <c r="AD17" s="48"/>
      <c r="AE17" s="48"/>
      <c r="AF17">
        <v>7</v>
      </c>
      <c r="AG17">
        <f t="shared" si="8"/>
        <v>10000</v>
      </c>
      <c r="AH17">
        <f t="shared" si="9"/>
        <v>10000</v>
      </c>
      <c r="AI17">
        <f t="shared" si="10"/>
        <v>10000</v>
      </c>
      <c r="AJ17" s="48"/>
      <c r="AK17" s="48"/>
      <c r="AL17" s="48"/>
      <c r="AM17" s="48"/>
      <c r="AN17" s="48"/>
      <c r="AO17" s="48"/>
    </row>
    <row r="18" spans="2:41">
      <c r="B18" s="16">
        <v>0.381944444444445</v>
      </c>
      <c r="C18" s="17">
        <v>727.7</v>
      </c>
      <c r="D18" s="17">
        <v>1.5</v>
      </c>
      <c r="E18" s="18">
        <v>32.8</v>
      </c>
      <c r="F18" s="19">
        <v>47.1</v>
      </c>
      <c r="G18" s="17">
        <v>47.6</v>
      </c>
      <c r="H18" s="17">
        <v>47.5</v>
      </c>
      <c r="I18" s="37">
        <v>49</v>
      </c>
      <c r="J18" s="35">
        <f t="shared" si="1"/>
        <v>47.8</v>
      </c>
      <c r="K18" s="19">
        <v>45.1</v>
      </c>
      <c r="L18" s="17">
        <v>47.6</v>
      </c>
      <c r="M18" s="17">
        <v>46</v>
      </c>
      <c r="N18" s="37">
        <v>47.1</v>
      </c>
      <c r="O18" s="35">
        <f t="shared" si="2"/>
        <v>46.45</v>
      </c>
      <c r="P18" s="38">
        <v>34.7</v>
      </c>
      <c r="Q18" s="17">
        <v>41</v>
      </c>
      <c r="R18" s="14">
        <f t="shared" si="3"/>
        <v>37.85</v>
      </c>
      <c r="S18" s="37">
        <v>36.1</v>
      </c>
      <c r="U18">
        <f t="shared" si="0"/>
        <v>1.35</v>
      </c>
      <c r="W18" s="48">
        <f t="shared" si="4"/>
        <v>47.8</v>
      </c>
      <c r="X18" s="48">
        <f t="shared" si="5"/>
        <v>46.45</v>
      </c>
      <c r="Y18" s="48">
        <f t="shared" si="6"/>
        <v>37.85</v>
      </c>
      <c r="Z18" s="48">
        <f t="shared" si="7"/>
        <v>36.1</v>
      </c>
      <c r="AA18" s="48"/>
      <c r="AB18" s="48"/>
      <c r="AC18" s="48"/>
      <c r="AD18" s="48"/>
      <c r="AE18" s="48"/>
      <c r="AF18">
        <v>8</v>
      </c>
      <c r="AG18">
        <f t="shared" si="8"/>
        <v>10000</v>
      </c>
      <c r="AH18">
        <f t="shared" si="9"/>
        <v>10000</v>
      </c>
      <c r="AI18">
        <f t="shared" si="10"/>
        <v>10000</v>
      </c>
      <c r="AJ18" s="48"/>
      <c r="AK18" s="48"/>
      <c r="AL18" s="48"/>
      <c r="AM18" s="48"/>
      <c r="AN18" s="48"/>
      <c r="AO18" s="48"/>
    </row>
    <row r="19" spans="2:41">
      <c r="B19" s="16">
        <v>0.385416666666667</v>
      </c>
      <c r="C19" s="17">
        <v>718.1</v>
      </c>
      <c r="D19" s="17">
        <v>0.94</v>
      </c>
      <c r="E19" s="18">
        <v>33.3</v>
      </c>
      <c r="F19" s="19">
        <v>48.4</v>
      </c>
      <c r="G19" s="17">
        <v>48.9</v>
      </c>
      <c r="H19" s="17">
        <v>48.8</v>
      </c>
      <c r="I19" s="37">
        <v>50.5</v>
      </c>
      <c r="J19" s="35">
        <f t="shared" si="1"/>
        <v>49.15</v>
      </c>
      <c r="K19" s="19">
        <v>47.2</v>
      </c>
      <c r="L19" s="17">
        <v>48.9</v>
      </c>
      <c r="M19" s="17">
        <v>47.7</v>
      </c>
      <c r="N19" s="37">
        <v>48.4</v>
      </c>
      <c r="O19" s="35">
        <f t="shared" si="2"/>
        <v>48.05</v>
      </c>
      <c r="P19" s="38">
        <v>34.9</v>
      </c>
      <c r="Q19" s="17">
        <v>40.9</v>
      </c>
      <c r="R19" s="14">
        <f t="shared" si="3"/>
        <v>37.9</v>
      </c>
      <c r="S19" s="37">
        <v>35.9</v>
      </c>
      <c r="U19">
        <f t="shared" si="0"/>
        <v>1.09999999999999</v>
      </c>
      <c r="W19" s="48">
        <f t="shared" si="4"/>
        <v>49.15</v>
      </c>
      <c r="X19" s="48">
        <f t="shared" si="5"/>
        <v>48.05</v>
      </c>
      <c r="Y19" s="48">
        <f t="shared" si="6"/>
        <v>37.9</v>
      </c>
      <c r="Z19" s="48">
        <f t="shared" si="7"/>
        <v>35.9</v>
      </c>
      <c r="AA19" s="48"/>
      <c r="AB19" s="48"/>
      <c r="AC19" s="48"/>
      <c r="AD19" s="48"/>
      <c r="AE19" s="48"/>
      <c r="AF19">
        <v>9</v>
      </c>
      <c r="AG19">
        <f t="shared" si="8"/>
        <v>10000</v>
      </c>
      <c r="AH19">
        <f t="shared" si="9"/>
        <v>10000</v>
      </c>
      <c r="AI19">
        <f t="shared" si="10"/>
        <v>10000</v>
      </c>
      <c r="AJ19" s="48"/>
      <c r="AK19" s="48"/>
      <c r="AL19" s="48"/>
      <c r="AM19" s="48"/>
      <c r="AN19" s="48"/>
      <c r="AO19" s="48"/>
    </row>
    <row r="20" spans="2:41">
      <c r="B20" s="16">
        <v>0.38888888888889</v>
      </c>
      <c r="C20" s="17">
        <v>748.7</v>
      </c>
      <c r="D20" s="17">
        <v>1.27</v>
      </c>
      <c r="E20" s="18">
        <v>34.4</v>
      </c>
      <c r="F20" s="19">
        <v>49.5</v>
      </c>
      <c r="G20" s="17">
        <v>49.8</v>
      </c>
      <c r="H20" s="17">
        <v>49.7</v>
      </c>
      <c r="I20" s="37">
        <v>51.4</v>
      </c>
      <c r="J20" s="35">
        <f t="shared" si="1"/>
        <v>50.1</v>
      </c>
      <c r="K20" s="19">
        <v>48</v>
      </c>
      <c r="L20" s="17">
        <v>49</v>
      </c>
      <c r="M20" s="17">
        <v>47.6</v>
      </c>
      <c r="N20" s="37">
        <v>49.6</v>
      </c>
      <c r="O20" s="35">
        <f t="shared" si="2"/>
        <v>48.55</v>
      </c>
      <c r="P20" s="38">
        <v>35.3</v>
      </c>
      <c r="Q20" s="17">
        <v>41.5</v>
      </c>
      <c r="R20" s="14">
        <f t="shared" si="3"/>
        <v>38.4</v>
      </c>
      <c r="S20" s="37">
        <v>36.2</v>
      </c>
      <c r="U20">
        <f t="shared" si="0"/>
        <v>1.55</v>
      </c>
      <c r="W20" s="48">
        <f t="shared" si="4"/>
        <v>50.1</v>
      </c>
      <c r="X20" s="48">
        <f t="shared" si="5"/>
        <v>48.55</v>
      </c>
      <c r="Y20" s="48">
        <f t="shared" si="6"/>
        <v>38.4</v>
      </c>
      <c r="Z20" s="48">
        <f t="shared" si="7"/>
        <v>36.2</v>
      </c>
      <c r="AA20" s="48"/>
      <c r="AB20" s="48"/>
      <c r="AC20" s="48"/>
      <c r="AD20" s="48"/>
      <c r="AE20" s="48"/>
      <c r="AF20">
        <v>10</v>
      </c>
      <c r="AG20">
        <f t="shared" si="8"/>
        <v>10000</v>
      </c>
      <c r="AH20">
        <f t="shared" si="9"/>
        <v>10000</v>
      </c>
      <c r="AI20">
        <f t="shared" si="10"/>
        <v>10000</v>
      </c>
      <c r="AJ20" s="48"/>
      <c r="AK20" s="48"/>
      <c r="AL20" s="48"/>
      <c r="AM20" s="48"/>
      <c r="AN20" s="48"/>
      <c r="AO20" s="48"/>
    </row>
    <row r="21" spans="2:41">
      <c r="B21" s="16">
        <v>0.392361111111112</v>
      </c>
      <c r="C21" s="17">
        <v>752.1</v>
      </c>
      <c r="D21" s="17">
        <v>1.41</v>
      </c>
      <c r="E21" s="18">
        <v>30.9</v>
      </c>
      <c r="F21" s="19">
        <v>49.8</v>
      </c>
      <c r="G21" s="17">
        <v>50.7</v>
      </c>
      <c r="H21" s="17">
        <v>50.4</v>
      </c>
      <c r="I21" s="37">
        <v>52.3</v>
      </c>
      <c r="J21" s="35">
        <f t="shared" si="1"/>
        <v>50.8</v>
      </c>
      <c r="K21" s="19">
        <v>48.7</v>
      </c>
      <c r="L21" s="17">
        <v>50.1</v>
      </c>
      <c r="M21" s="17">
        <v>48.7</v>
      </c>
      <c r="N21" s="37">
        <v>50.3</v>
      </c>
      <c r="O21" s="35">
        <f t="shared" si="2"/>
        <v>49.45</v>
      </c>
      <c r="P21" s="38">
        <v>35.7</v>
      </c>
      <c r="Q21" s="17">
        <v>42.1</v>
      </c>
      <c r="R21" s="14">
        <f t="shared" si="3"/>
        <v>38.9</v>
      </c>
      <c r="S21" s="37">
        <v>36.7</v>
      </c>
      <c r="U21">
        <f t="shared" si="0"/>
        <v>1.34999999999999</v>
      </c>
      <c r="W21" s="48">
        <f t="shared" si="4"/>
        <v>50.8</v>
      </c>
      <c r="X21" s="48">
        <f t="shared" si="5"/>
        <v>49.45</v>
      </c>
      <c r="Y21" s="48">
        <f t="shared" si="6"/>
        <v>38.9</v>
      </c>
      <c r="Z21" s="48">
        <f t="shared" si="7"/>
        <v>36.7</v>
      </c>
      <c r="AA21" s="48"/>
      <c r="AB21" s="48"/>
      <c r="AC21" s="48"/>
      <c r="AD21" s="48"/>
      <c r="AE21" s="48"/>
      <c r="AF21">
        <v>11</v>
      </c>
      <c r="AG21">
        <f t="shared" si="8"/>
        <v>10000</v>
      </c>
      <c r="AH21">
        <f t="shared" si="9"/>
        <v>10000</v>
      </c>
      <c r="AI21">
        <f t="shared" si="10"/>
        <v>10000</v>
      </c>
      <c r="AJ21" s="48"/>
      <c r="AK21" s="48"/>
      <c r="AL21" s="48"/>
      <c r="AM21" s="48"/>
      <c r="AN21" s="48"/>
      <c r="AO21" s="48"/>
    </row>
    <row r="22" spans="2:41">
      <c r="B22" s="16">
        <v>0.395833333333334</v>
      </c>
      <c r="C22" s="17">
        <v>762.6</v>
      </c>
      <c r="D22" s="17">
        <v>1.27</v>
      </c>
      <c r="E22" s="18">
        <v>31.7</v>
      </c>
      <c r="F22" s="19">
        <v>50.1</v>
      </c>
      <c r="G22" s="17">
        <v>50.8</v>
      </c>
      <c r="H22" s="17">
        <v>50.6</v>
      </c>
      <c r="I22" s="37">
        <v>52.7</v>
      </c>
      <c r="J22" s="35">
        <f t="shared" si="1"/>
        <v>51.05</v>
      </c>
      <c r="K22" s="19">
        <v>48.8</v>
      </c>
      <c r="L22" s="17">
        <v>49.6</v>
      </c>
      <c r="M22" s="17">
        <v>49.3</v>
      </c>
      <c r="N22" s="37">
        <v>50</v>
      </c>
      <c r="O22" s="35">
        <f t="shared" si="2"/>
        <v>49.425</v>
      </c>
      <c r="P22" s="38">
        <v>36</v>
      </c>
      <c r="Q22" s="17">
        <v>42.9</v>
      </c>
      <c r="R22" s="14">
        <f t="shared" si="3"/>
        <v>39.45</v>
      </c>
      <c r="S22" s="37">
        <v>37.5</v>
      </c>
      <c r="U22">
        <f t="shared" si="0"/>
        <v>1.625</v>
      </c>
      <c r="W22" s="48">
        <f t="shared" si="4"/>
        <v>51.05</v>
      </c>
      <c r="X22" s="48">
        <f t="shared" si="5"/>
        <v>49.425</v>
      </c>
      <c r="Y22" s="48">
        <f t="shared" si="6"/>
        <v>39.45</v>
      </c>
      <c r="Z22" s="48">
        <f t="shared" si="7"/>
        <v>37.5</v>
      </c>
      <c r="AA22" s="48"/>
      <c r="AB22" s="48"/>
      <c r="AC22" s="48"/>
      <c r="AD22" s="48"/>
      <c r="AE22" s="48"/>
      <c r="AF22">
        <v>12</v>
      </c>
      <c r="AG22">
        <f t="shared" si="8"/>
        <v>10000</v>
      </c>
      <c r="AH22">
        <f t="shared" si="9"/>
        <v>10000</v>
      </c>
      <c r="AI22">
        <f t="shared" si="10"/>
        <v>10000</v>
      </c>
      <c r="AJ22" s="48"/>
      <c r="AK22" s="48"/>
      <c r="AL22" s="48"/>
      <c r="AM22" s="48"/>
      <c r="AN22" s="48"/>
      <c r="AO22" s="48"/>
    </row>
    <row r="23" spans="2:41">
      <c r="B23" s="16">
        <v>0.399305555555556</v>
      </c>
      <c r="C23" s="17">
        <v>743.8</v>
      </c>
      <c r="D23" s="17">
        <v>1.39</v>
      </c>
      <c r="E23" s="18">
        <v>32</v>
      </c>
      <c r="F23" s="19">
        <v>50</v>
      </c>
      <c r="G23" s="17">
        <v>51</v>
      </c>
      <c r="H23" s="17">
        <v>50.6</v>
      </c>
      <c r="I23" s="37">
        <v>52.6</v>
      </c>
      <c r="J23" s="35">
        <f t="shared" si="1"/>
        <v>51.05</v>
      </c>
      <c r="K23" s="19">
        <v>47.9</v>
      </c>
      <c r="L23" s="17">
        <v>50.8</v>
      </c>
      <c r="M23" s="17">
        <v>49.1</v>
      </c>
      <c r="N23" s="37">
        <v>50.3</v>
      </c>
      <c r="O23" s="35">
        <f t="shared" si="2"/>
        <v>49.525</v>
      </c>
      <c r="P23" s="38">
        <v>36.5</v>
      </c>
      <c r="Q23" s="17">
        <v>43.2</v>
      </c>
      <c r="R23" s="14">
        <f t="shared" si="3"/>
        <v>39.85</v>
      </c>
      <c r="S23" s="37">
        <v>38</v>
      </c>
      <c r="U23">
        <f t="shared" si="0"/>
        <v>1.52500000000001</v>
      </c>
      <c r="W23" s="48">
        <f t="shared" si="4"/>
        <v>51.05</v>
      </c>
      <c r="X23" s="48">
        <f t="shared" si="5"/>
        <v>49.525</v>
      </c>
      <c r="Y23" s="48">
        <f t="shared" si="6"/>
        <v>39.85</v>
      </c>
      <c r="Z23" s="48">
        <f t="shared" si="7"/>
        <v>38</v>
      </c>
      <c r="AA23" s="48"/>
      <c r="AB23" s="48"/>
      <c r="AC23" s="48"/>
      <c r="AD23" s="48"/>
      <c r="AE23" s="48"/>
      <c r="AF23">
        <v>13</v>
      </c>
      <c r="AG23">
        <f t="shared" si="8"/>
        <v>10000</v>
      </c>
      <c r="AH23">
        <f t="shared" si="9"/>
        <v>10000</v>
      </c>
      <c r="AI23">
        <f t="shared" si="10"/>
        <v>10000</v>
      </c>
      <c r="AJ23" s="48"/>
      <c r="AK23" s="48"/>
      <c r="AL23" s="48"/>
      <c r="AM23" s="48"/>
      <c r="AN23" s="48"/>
      <c r="AO23" s="48"/>
    </row>
    <row r="24" spans="2:41">
      <c r="B24" s="16">
        <v>0.402777777777779</v>
      </c>
      <c r="C24" s="17">
        <v>755.4</v>
      </c>
      <c r="D24" s="17">
        <v>0.9</v>
      </c>
      <c r="E24" s="18">
        <v>33.7</v>
      </c>
      <c r="F24" s="19">
        <v>50.5</v>
      </c>
      <c r="G24" s="17">
        <v>51.4</v>
      </c>
      <c r="H24" s="17">
        <v>51.2</v>
      </c>
      <c r="I24" s="37">
        <v>53</v>
      </c>
      <c r="J24" s="35">
        <f t="shared" si="1"/>
        <v>51.525</v>
      </c>
      <c r="K24" s="19">
        <v>48.8</v>
      </c>
      <c r="L24" s="17">
        <v>51</v>
      </c>
      <c r="M24" s="17">
        <v>49.3</v>
      </c>
      <c r="N24" s="37">
        <v>50.2</v>
      </c>
      <c r="O24" s="35">
        <f t="shared" si="2"/>
        <v>49.825</v>
      </c>
      <c r="P24" s="38">
        <v>36.7</v>
      </c>
      <c r="Q24" s="17">
        <v>43</v>
      </c>
      <c r="R24" s="14">
        <f t="shared" si="3"/>
        <v>39.85</v>
      </c>
      <c r="S24" s="37">
        <v>37.8</v>
      </c>
      <c r="U24">
        <f t="shared" si="0"/>
        <v>1.7</v>
      </c>
      <c r="W24" s="48">
        <f t="shared" si="4"/>
        <v>51.525</v>
      </c>
      <c r="X24" s="48">
        <f t="shared" si="5"/>
        <v>49.825</v>
      </c>
      <c r="Y24" s="48">
        <f t="shared" si="6"/>
        <v>39.85</v>
      </c>
      <c r="Z24" s="48">
        <f t="shared" si="7"/>
        <v>37.8</v>
      </c>
      <c r="AA24" s="48"/>
      <c r="AB24" s="48"/>
      <c r="AC24" s="48"/>
      <c r="AD24" s="48"/>
      <c r="AE24" s="48"/>
      <c r="AF24">
        <v>14</v>
      </c>
      <c r="AG24">
        <f t="shared" si="8"/>
        <v>10000</v>
      </c>
      <c r="AH24">
        <f t="shared" si="9"/>
        <v>10000</v>
      </c>
      <c r="AI24">
        <f t="shared" si="10"/>
        <v>10000</v>
      </c>
      <c r="AJ24" s="48"/>
      <c r="AK24" s="48"/>
      <c r="AL24" s="48"/>
      <c r="AM24" s="48"/>
      <c r="AN24" s="48"/>
      <c r="AO24" s="48"/>
    </row>
    <row r="25" spans="2:41">
      <c r="B25" s="16">
        <v>0.406250000000001</v>
      </c>
      <c r="C25" s="17">
        <v>773</v>
      </c>
      <c r="D25" s="17">
        <v>1.11</v>
      </c>
      <c r="E25" s="18">
        <v>33.3</v>
      </c>
      <c r="F25" s="19">
        <v>51.1</v>
      </c>
      <c r="G25" s="17">
        <v>52.1</v>
      </c>
      <c r="H25" s="17">
        <v>51.8</v>
      </c>
      <c r="I25" s="37">
        <v>53.6</v>
      </c>
      <c r="J25" s="35">
        <f t="shared" si="1"/>
        <v>52.15</v>
      </c>
      <c r="K25" s="19">
        <v>49.9</v>
      </c>
      <c r="L25" s="17">
        <v>51.4</v>
      </c>
      <c r="M25" s="17">
        <v>53.6</v>
      </c>
      <c r="N25" s="37">
        <v>51.6</v>
      </c>
      <c r="O25" s="35">
        <f t="shared" si="2"/>
        <v>51.625</v>
      </c>
      <c r="P25" s="38">
        <v>37.2</v>
      </c>
      <c r="Q25" s="17">
        <v>43.3</v>
      </c>
      <c r="R25" s="14">
        <f t="shared" si="3"/>
        <v>40.25</v>
      </c>
      <c r="S25" s="37">
        <v>38</v>
      </c>
      <c r="U25">
        <f t="shared" si="0"/>
        <v>0.524999999999999</v>
      </c>
      <c r="W25" s="48">
        <f t="shared" si="4"/>
        <v>52.15</v>
      </c>
      <c r="X25" s="48">
        <f t="shared" si="5"/>
        <v>51.625</v>
      </c>
      <c r="Y25" s="48">
        <f t="shared" si="6"/>
        <v>40.25</v>
      </c>
      <c r="Z25" s="48">
        <f t="shared" si="7"/>
        <v>38</v>
      </c>
      <c r="AA25" s="48"/>
      <c r="AB25" s="48"/>
      <c r="AC25" s="48"/>
      <c r="AD25" s="48"/>
      <c r="AE25" s="48"/>
      <c r="AF25">
        <v>15</v>
      </c>
      <c r="AG25">
        <f t="shared" si="8"/>
        <v>10000</v>
      </c>
      <c r="AH25">
        <f t="shared" si="9"/>
        <v>10000</v>
      </c>
      <c r="AI25">
        <f t="shared" si="10"/>
        <v>10000</v>
      </c>
      <c r="AJ25" s="48"/>
      <c r="AK25" s="48"/>
      <c r="AL25" s="48"/>
      <c r="AM25" s="48"/>
      <c r="AN25" s="48"/>
      <c r="AO25" s="48"/>
    </row>
    <row r="26" spans="2:41">
      <c r="B26" s="16">
        <v>0.409722222222223</v>
      </c>
      <c r="C26" s="17">
        <v>773.5</v>
      </c>
      <c r="D26" s="17">
        <v>0.93</v>
      </c>
      <c r="E26" s="18">
        <v>33.5</v>
      </c>
      <c r="F26" s="19">
        <v>52.2</v>
      </c>
      <c r="G26" s="17">
        <v>52.5</v>
      </c>
      <c r="H26" s="17">
        <v>52.4</v>
      </c>
      <c r="I26" s="37">
        <v>54.3</v>
      </c>
      <c r="J26" s="35">
        <f t="shared" si="1"/>
        <v>52.85</v>
      </c>
      <c r="K26" s="19">
        <v>49.7</v>
      </c>
      <c r="L26" s="17">
        <v>52.9</v>
      </c>
      <c r="M26" s="17">
        <v>55.5</v>
      </c>
      <c r="N26" s="37">
        <v>52.4</v>
      </c>
      <c r="O26" s="35">
        <f t="shared" si="2"/>
        <v>52.625</v>
      </c>
      <c r="P26" s="38">
        <v>37.5</v>
      </c>
      <c r="Q26" s="17">
        <v>42.8</v>
      </c>
      <c r="R26" s="14">
        <f t="shared" si="3"/>
        <v>40.15</v>
      </c>
      <c r="S26" s="37">
        <v>37.4</v>
      </c>
      <c r="U26">
        <f t="shared" si="0"/>
        <v>0.224999999999994</v>
      </c>
      <c r="W26" s="48">
        <f t="shared" si="4"/>
        <v>52.85</v>
      </c>
      <c r="X26" s="48">
        <f t="shared" si="5"/>
        <v>52.625</v>
      </c>
      <c r="Y26" s="48">
        <f t="shared" si="6"/>
        <v>40.15</v>
      </c>
      <c r="Z26" s="48">
        <f t="shared" si="7"/>
        <v>37.4</v>
      </c>
      <c r="AA26" s="48"/>
      <c r="AB26" s="48"/>
      <c r="AC26" s="48"/>
      <c r="AD26" s="48"/>
      <c r="AE26" s="48"/>
      <c r="AF26">
        <v>16</v>
      </c>
      <c r="AG26">
        <f t="shared" si="8"/>
        <v>10000</v>
      </c>
      <c r="AH26">
        <f t="shared" si="9"/>
        <v>10000</v>
      </c>
      <c r="AI26">
        <f t="shared" si="10"/>
        <v>10000</v>
      </c>
      <c r="AJ26" s="48"/>
      <c r="AK26" s="48"/>
      <c r="AL26" s="48"/>
      <c r="AM26" s="48"/>
      <c r="AN26" s="48"/>
      <c r="AO26" s="48"/>
    </row>
    <row r="27" spans="2:41">
      <c r="B27" s="16">
        <v>0.413194444444445</v>
      </c>
      <c r="C27" s="17">
        <v>777.3</v>
      </c>
      <c r="D27" s="17">
        <v>0.88</v>
      </c>
      <c r="E27" s="18">
        <v>31.7</v>
      </c>
      <c r="F27" s="19">
        <v>53</v>
      </c>
      <c r="G27" s="17">
        <v>53.3</v>
      </c>
      <c r="H27" s="17">
        <v>53.2</v>
      </c>
      <c r="I27" s="37">
        <v>55.5</v>
      </c>
      <c r="J27" s="35">
        <f t="shared" si="1"/>
        <v>53.75</v>
      </c>
      <c r="K27" s="19">
        <v>50.6</v>
      </c>
      <c r="L27" s="17">
        <v>52.3</v>
      </c>
      <c r="M27" s="17">
        <v>50.8</v>
      </c>
      <c r="N27" s="37">
        <v>52.5</v>
      </c>
      <c r="O27" s="35">
        <f t="shared" si="2"/>
        <v>51.55</v>
      </c>
      <c r="P27" s="38">
        <v>37.7</v>
      </c>
      <c r="Q27" s="17">
        <v>43.2</v>
      </c>
      <c r="R27" s="14">
        <f t="shared" si="3"/>
        <v>40.45</v>
      </c>
      <c r="S27" s="37">
        <v>37.8</v>
      </c>
      <c r="U27">
        <f t="shared" si="0"/>
        <v>2.2</v>
      </c>
      <c r="W27" s="48">
        <f t="shared" si="4"/>
        <v>53.75</v>
      </c>
      <c r="X27" s="48">
        <f t="shared" si="5"/>
        <v>51.55</v>
      </c>
      <c r="Y27" s="48">
        <f t="shared" si="6"/>
        <v>40.45</v>
      </c>
      <c r="Z27" s="48">
        <f t="shared" si="7"/>
        <v>37.8</v>
      </c>
      <c r="AA27" s="48"/>
      <c r="AB27" s="48"/>
      <c r="AC27" s="48"/>
      <c r="AD27" s="48"/>
      <c r="AE27" s="48"/>
      <c r="AF27">
        <v>17</v>
      </c>
      <c r="AG27">
        <f t="shared" si="8"/>
        <v>10000</v>
      </c>
      <c r="AH27">
        <f t="shared" si="9"/>
        <v>10000</v>
      </c>
      <c r="AI27">
        <f t="shared" si="10"/>
        <v>10000</v>
      </c>
      <c r="AJ27" s="48"/>
      <c r="AK27" s="48"/>
      <c r="AL27" s="48"/>
      <c r="AM27" s="48"/>
      <c r="AN27" s="48"/>
      <c r="AO27" s="48"/>
    </row>
    <row r="28" spans="2:41">
      <c r="B28" s="16">
        <v>0.416666666666668</v>
      </c>
      <c r="C28" s="17">
        <v>794.7</v>
      </c>
      <c r="D28" s="17">
        <v>1.25</v>
      </c>
      <c r="E28" s="18">
        <v>35.2</v>
      </c>
      <c r="F28" s="19">
        <v>51.8</v>
      </c>
      <c r="G28" s="17">
        <v>52.7</v>
      </c>
      <c r="H28" s="17">
        <v>52.4</v>
      </c>
      <c r="I28" s="37">
        <v>54.5</v>
      </c>
      <c r="J28" s="35">
        <f t="shared" si="1"/>
        <v>52.85</v>
      </c>
      <c r="K28" s="19">
        <v>50.4</v>
      </c>
      <c r="L28" s="17">
        <v>52.7</v>
      </c>
      <c r="M28" s="17">
        <v>51.1</v>
      </c>
      <c r="N28" s="37">
        <v>52.2</v>
      </c>
      <c r="O28" s="35">
        <f t="shared" si="2"/>
        <v>51.6</v>
      </c>
      <c r="P28" s="38">
        <v>38.1</v>
      </c>
      <c r="Q28" s="17">
        <v>44.1</v>
      </c>
      <c r="R28" s="14">
        <f t="shared" si="3"/>
        <v>41.1</v>
      </c>
      <c r="S28" s="37">
        <v>39</v>
      </c>
      <c r="U28">
        <f t="shared" si="0"/>
        <v>1.25000000000001</v>
      </c>
      <c r="W28" s="48">
        <f t="shared" si="4"/>
        <v>52.85</v>
      </c>
      <c r="X28" s="48">
        <f t="shared" si="5"/>
        <v>51.6</v>
      </c>
      <c r="Y28" s="48">
        <f t="shared" si="6"/>
        <v>41.1</v>
      </c>
      <c r="Z28" s="48">
        <f t="shared" si="7"/>
        <v>39</v>
      </c>
      <c r="AA28" s="48"/>
      <c r="AB28" s="48"/>
      <c r="AC28" s="48"/>
      <c r="AD28" s="48"/>
      <c r="AE28" s="48"/>
      <c r="AF28">
        <v>18</v>
      </c>
      <c r="AG28">
        <f t="shared" si="8"/>
        <v>10000</v>
      </c>
      <c r="AH28">
        <f t="shared" si="9"/>
        <v>10000</v>
      </c>
      <c r="AI28">
        <f t="shared" si="10"/>
        <v>10000</v>
      </c>
      <c r="AJ28" s="48"/>
      <c r="AK28" s="48"/>
      <c r="AL28" s="48"/>
      <c r="AM28" s="48"/>
      <c r="AN28" s="48"/>
      <c r="AO28" s="48"/>
    </row>
    <row r="29" spans="2:41">
      <c r="B29" s="16">
        <v>0.42013888888889</v>
      </c>
      <c r="C29" s="17">
        <v>800.3</v>
      </c>
      <c r="D29" s="17">
        <v>1.21</v>
      </c>
      <c r="E29" s="18">
        <v>35.3</v>
      </c>
      <c r="F29" s="19">
        <v>51.9</v>
      </c>
      <c r="G29" s="17">
        <v>53.2</v>
      </c>
      <c r="H29" s="17">
        <v>52.9</v>
      </c>
      <c r="I29" s="37">
        <v>54.8</v>
      </c>
      <c r="J29" s="35">
        <f t="shared" si="1"/>
        <v>53.2</v>
      </c>
      <c r="K29" s="19">
        <v>50.7</v>
      </c>
      <c r="L29" s="17">
        <v>52.9</v>
      </c>
      <c r="M29" s="17">
        <v>50.3</v>
      </c>
      <c r="N29" s="37">
        <v>52.8</v>
      </c>
      <c r="O29" s="35">
        <f t="shared" si="2"/>
        <v>51.675</v>
      </c>
      <c r="P29" s="38">
        <v>38.5</v>
      </c>
      <c r="Q29" s="17">
        <v>44.4</v>
      </c>
      <c r="R29" s="14">
        <f t="shared" si="3"/>
        <v>41.45</v>
      </c>
      <c r="S29" s="37">
        <v>39.3</v>
      </c>
      <c r="U29">
        <f t="shared" si="0"/>
        <v>1.52500000000001</v>
      </c>
      <c r="W29" s="48">
        <f t="shared" si="4"/>
        <v>53.2</v>
      </c>
      <c r="X29" s="48">
        <f t="shared" si="5"/>
        <v>51.675</v>
      </c>
      <c r="Y29" s="48">
        <f t="shared" si="6"/>
        <v>41.45</v>
      </c>
      <c r="Z29" s="48">
        <f t="shared" si="7"/>
        <v>39.3</v>
      </c>
      <c r="AA29" s="48"/>
      <c r="AB29" s="48"/>
      <c r="AC29" s="48"/>
      <c r="AD29" s="48"/>
      <c r="AE29" s="48"/>
      <c r="AF29">
        <v>19</v>
      </c>
      <c r="AG29">
        <f t="shared" si="8"/>
        <v>10000</v>
      </c>
      <c r="AH29">
        <f t="shared" si="9"/>
        <v>10000</v>
      </c>
      <c r="AI29">
        <f t="shared" si="10"/>
        <v>10000</v>
      </c>
      <c r="AJ29" s="48"/>
      <c r="AK29" s="48"/>
      <c r="AL29" s="48"/>
      <c r="AM29" s="48"/>
      <c r="AN29" s="48"/>
      <c r="AO29" s="48"/>
    </row>
    <row r="30" spans="2:41">
      <c r="B30" s="16">
        <v>0.423611111111112</v>
      </c>
      <c r="C30" s="17">
        <v>825.4</v>
      </c>
      <c r="D30" s="17">
        <v>1.46</v>
      </c>
      <c r="E30" s="18">
        <v>35</v>
      </c>
      <c r="F30" s="19">
        <v>52.6</v>
      </c>
      <c r="G30" s="17">
        <v>53.7</v>
      </c>
      <c r="H30" s="17">
        <v>53.4</v>
      </c>
      <c r="I30" s="37">
        <v>55.2</v>
      </c>
      <c r="J30" s="35">
        <f t="shared" si="1"/>
        <v>53.725</v>
      </c>
      <c r="K30" s="19">
        <v>51</v>
      </c>
      <c r="L30" s="17">
        <v>53.2</v>
      </c>
      <c r="M30" s="17">
        <v>52.4</v>
      </c>
      <c r="N30" s="37">
        <v>53.3</v>
      </c>
      <c r="O30" s="35">
        <f t="shared" si="2"/>
        <v>52.475</v>
      </c>
      <c r="P30" s="38">
        <v>38.7</v>
      </c>
      <c r="Q30" s="17">
        <v>44.1</v>
      </c>
      <c r="R30" s="14">
        <f t="shared" si="3"/>
        <v>41.4</v>
      </c>
      <c r="S30" s="37">
        <v>39.2</v>
      </c>
      <c r="U30">
        <f t="shared" si="0"/>
        <v>1.25000000000001</v>
      </c>
      <c r="W30" s="48">
        <f t="shared" si="4"/>
        <v>53.725</v>
      </c>
      <c r="X30" s="48">
        <f t="shared" si="5"/>
        <v>52.475</v>
      </c>
      <c r="Y30" s="48">
        <f t="shared" si="6"/>
        <v>41.4</v>
      </c>
      <c r="Z30" s="48">
        <f t="shared" si="7"/>
        <v>39.2</v>
      </c>
      <c r="AA30" s="48"/>
      <c r="AB30" s="48"/>
      <c r="AC30" s="48"/>
      <c r="AD30" s="48"/>
      <c r="AE30" s="48"/>
      <c r="AF30">
        <v>20</v>
      </c>
      <c r="AG30">
        <f t="shared" si="8"/>
        <v>10000</v>
      </c>
      <c r="AH30">
        <f t="shared" si="9"/>
        <v>10000</v>
      </c>
      <c r="AI30">
        <f t="shared" si="10"/>
        <v>10000</v>
      </c>
      <c r="AJ30" s="48"/>
      <c r="AK30" s="48"/>
      <c r="AL30" s="48"/>
      <c r="AM30" s="48"/>
      <c r="AN30" s="48"/>
      <c r="AO30" s="48"/>
    </row>
    <row r="31" spans="2:41">
      <c r="B31" s="16">
        <v>0.427083333333334</v>
      </c>
      <c r="C31" s="17">
        <v>825.2</v>
      </c>
      <c r="D31" s="17">
        <v>1.1</v>
      </c>
      <c r="E31" s="18">
        <v>34.7</v>
      </c>
      <c r="F31" s="19">
        <v>52.8</v>
      </c>
      <c r="G31" s="17">
        <v>53.8</v>
      </c>
      <c r="H31" s="17">
        <v>53.5</v>
      </c>
      <c r="I31" s="37">
        <v>54.7</v>
      </c>
      <c r="J31" s="35">
        <f t="shared" si="1"/>
        <v>53.7</v>
      </c>
      <c r="K31" s="19">
        <v>48.8</v>
      </c>
      <c r="L31" s="17">
        <v>53.7</v>
      </c>
      <c r="M31" s="17">
        <v>52.1</v>
      </c>
      <c r="N31" s="37">
        <v>53.6</v>
      </c>
      <c r="O31" s="35">
        <f t="shared" si="2"/>
        <v>52.05</v>
      </c>
      <c r="P31" s="38">
        <v>39.2</v>
      </c>
      <c r="Q31" s="17">
        <v>45.2</v>
      </c>
      <c r="R31" s="14">
        <f t="shared" si="3"/>
        <v>42.2</v>
      </c>
      <c r="S31" s="37">
        <v>40.1</v>
      </c>
      <c r="U31">
        <f t="shared" si="0"/>
        <v>1.65000000000001</v>
      </c>
      <c r="W31" s="48">
        <f t="shared" si="4"/>
        <v>53.7</v>
      </c>
      <c r="X31" s="48">
        <f t="shared" si="5"/>
        <v>52.05</v>
      </c>
      <c r="Y31" s="48">
        <f t="shared" si="6"/>
        <v>42.2</v>
      </c>
      <c r="Z31" s="48">
        <f t="shared" si="7"/>
        <v>40.1</v>
      </c>
      <c r="AA31" s="48"/>
      <c r="AB31" s="48"/>
      <c r="AC31" s="48"/>
      <c r="AD31" s="48"/>
      <c r="AE31" s="48"/>
      <c r="AF31">
        <v>21</v>
      </c>
      <c r="AG31">
        <f t="shared" si="8"/>
        <v>10000</v>
      </c>
      <c r="AH31">
        <f t="shared" si="9"/>
        <v>10000</v>
      </c>
      <c r="AI31">
        <f t="shared" si="10"/>
        <v>10000</v>
      </c>
      <c r="AJ31" s="48"/>
      <c r="AK31" s="48"/>
      <c r="AL31" s="48"/>
      <c r="AM31" s="48"/>
      <c r="AN31" s="48"/>
      <c r="AO31" s="48"/>
    </row>
    <row r="32" spans="2:41">
      <c r="B32" s="16">
        <v>0.430555555555557</v>
      </c>
      <c r="C32" s="17">
        <v>835</v>
      </c>
      <c r="D32" s="17">
        <v>0.91</v>
      </c>
      <c r="E32" s="18">
        <v>35</v>
      </c>
      <c r="F32" s="19">
        <v>53.5</v>
      </c>
      <c r="G32" s="17">
        <v>54.4</v>
      </c>
      <c r="H32" s="17">
        <v>54.2</v>
      </c>
      <c r="I32" s="37">
        <v>55.7</v>
      </c>
      <c r="J32" s="35">
        <f t="shared" si="1"/>
        <v>54.45</v>
      </c>
      <c r="K32" s="19">
        <v>51.9</v>
      </c>
      <c r="L32" s="17">
        <v>54</v>
      </c>
      <c r="M32" s="17">
        <v>52.5</v>
      </c>
      <c r="N32" s="37">
        <v>54.3</v>
      </c>
      <c r="O32" s="35">
        <f t="shared" si="2"/>
        <v>53.175</v>
      </c>
      <c r="P32" s="38">
        <v>39.5</v>
      </c>
      <c r="Q32" s="17">
        <v>44.4</v>
      </c>
      <c r="R32" s="14">
        <f t="shared" si="3"/>
        <v>41.95</v>
      </c>
      <c r="S32" s="37">
        <v>39.8</v>
      </c>
      <c r="U32">
        <f t="shared" si="0"/>
        <v>1.27500000000001</v>
      </c>
      <c r="W32" s="48">
        <f t="shared" si="4"/>
        <v>54.45</v>
      </c>
      <c r="X32" s="48">
        <f t="shared" si="5"/>
        <v>53.175</v>
      </c>
      <c r="Y32" s="48">
        <f t="shared" si="6"/>
        <v>41.95</v>
      </c>
      <c r="Z32" s="48">
        <f t="shared" si="7"/>
        <v>39.8</v>
      </c>
      <c r="AA32" s="48"/>
      <c r="AB32" s="48"/>
      <c r="AC32" s="48"/>
      <c r="AD32" s="48"/>
      <c r="AE32" s="48"/>
      <c r="AF32">
        <v>22</v>
      </c>
      <c r="AG32">
        <f t="shared" si="8"/>
        <v>10000</v>
      </c>
      <c r="AH32">
        <f t="shared" si="9"/>
        <v>10000</v>
      </c>
      <c r="AI32">
        <f t="shared" si="10"/>
        <v>10000</v>
      </c>
      <c r="AJ32" s="48"/>
      <c r="AK32" s="48"/>
      <c r="AL32" s="48"/>
      <c r="AM32" s="48"/>
      <c r="AN32" s="48"/>
      <c r="AO32" s="48"/>
    </row>
    <row r="33" spans="2:41">
      <c r="B33" s="16">
        <v>0.434027777777779</v>
      </c>
      <c r="C33" s="17">
        <v>620.3</v>
      </c>
      <c r="D33" s="17">
        <v>1.47</v>
      </c>
      <c r="E33" s="18">
        <v>33.5</v>
      </c>
      <c r="F33" s="19">
        <v>53.8</v>
      </c>
      <c r="G33" s="17">
        <v>55</v>
      </c>
      <c r="H33" s="17">
        <v>54.7</v>
      </c>
      <c r="I33" s="37">
        <v>56.3</v>
      </c>
      <c r="J33" s="35">
        <f t="shared" si="1"/>
        <v>54.95</v>
      </c>
      <c r="K33" s="19">
        <v>49.5</v>
      </c>
      <c r="L33" s="17">
        <v>54.5</v>
      </c>
      <c r="M33" s="17">
        <v>52.5</v>
      </c>
      <c r="N33" s="37">
        <v>53.4</v>
      </c>
      <c r="O33" s="35">
        <f t="shared" si="2"/>
        <v>52.475</v>
      </c>
      <c r="P33" s="38">
        <v>40.1</v>
      </c>
      <c r="Q33" s="17">
        <v>45.7</v>
      </c>
      <c r="R33" s="14">
        <f t="shared" si="3"/>
        <v>42.9</v>
      </c>
      <c r="S33" s="37">
        <v>40.6</v>
      </c>
      <c r="U33">
        <f t="shared" si="0"/>
        <v>2.475</v>
      </c>
      <c r="W33" s="48">
        <f t="shared" si="4"/>
        <v>54.95</v>
      </c>
      <c r="X33" s="48">
        <f t="shared" si="5"/>
        <v>52.475</v>
      </c>
      <c r="Y33" s="48">
        <f t="shared" si="6"/>
        <v>42.9</v>
      </c>
      <c r="Z33" s="48">
        <f t="shared" si="7"/>
        <v>40.6</v>
      </c>
      <c r="AA33" s="48"/>
      <c r="AB33" s="48"/>
      <c r="AC33" s="48"/>
      <c r="AD33" s="48"/>
      <c r="AE33" s="48"/>
      <c r="AF33">
        <v>23</v>
      </c>
      <c r="AG33">
        <f t="shared" si="8"/>
        <v>10000</v>
      </c>
      <c r="AH33">
        <f t="shared" si="9"/>
        <v>10000</v>
      </c>
      <c r="AI33">
        <f t="shared" si="10"/>
        <v>10000</v>
      </c>
      <c r="AJ33" s="48"/>
      <c r="AK33" s="48"/>
      <c r="AL33" s="48"/>
      <c r="AM33" s="48"/>
      <c r="AN33" s="48"/>
      <c r="AO33" s="48"/>
    </row>
    <row r="34" spans="2:41">
      <c r="B34" s="16">
        <v>0.437500000000001</v>
      </c>
      <c r="C34" s="17">
        <v>808.3</v>
      </c>
      <c r="D34" s="17">
        <v>0.96</v>
      </c>
      <c r="E34" s="18">
        <v>34.3</v>
      </c>
      <c r="F34" s="19">
        <v>54.6</v>
      </c>
      <c r="G34" s="17">
        <v>55.7</v>
      </c>
      <c r="H34" s="17">
        <v>55.2</v>
      </c>
      <c r="I34" s="37">
        <v>56.5</v>
      </c>
      <c r="J34" s="35">
        <f t="shared" si="1"/>
        <v>55.5</v>
      </c>
      <c r="K34" s="19">
        <v>52</v>
      </c>
      <c r="L34" s="17">
        <v>55.3</v>
      </c>
      <c r="M34" s="17">
        <v>54</v>
      </c>
      <c r="N34" s="37">
        <v>54.9</v>
      </c>
      <c r="O34" s="35">
        <f t="shared" si="2"/>
        <v>54.05</v>
      </c>
      <c r="P34" s="38">
        <v>40.6</v>
      </c>
      <c r="Q34" s="17">
        <v>46.5</v>
      </c>
      <c r="R34" s="14">
        <f t="shared" si="3"/>
        <v>43.55</v>
      </c>
      <c r="S34" s="37">
        <v>41.2</v>
      </c>
      <c r="U34">
        <f t="shared" si="0"/>
        <v>1.45</v>
      </c>
      <c r="W34" s="48">
        <f t="shared" si="4"/>
        <v>55.5</v>
      </c>
      <c r="X34" s="48">
        <f t="shared" si="5"/>
        <v>54.05</v>
      </c>
      <c r="Y34" s="48">
        <f t="shared" si="6"/>
        <v>43.55</v>
      </c>
      <c r="Z34" s="48">
        <f t="shared" si="7"/>
        <v>41.2</v>
      </c>
      <c r="AA34" s="48"/>
      <c r="AB34" s="48"/>
      <c r="AC34" s="48"/>
      <c r="AD34" s="48"/>
      <c r="AE34" s="48"/>
      <c r="AF34">
        <v>24</v>
      </c>
      <c r="AG34">
        <f t="shared" si="8"/>
        <v>10000</v>
      </c>
      <c r="AH34">
        <f t="shared" si="9"/>
        <v>10000</v>
      </c>
      <c r="AI34">
        <f t="shared" si="10"/>
        <v>10000</v>
      </c>
      <c r="AJ34" s="48"/>
      <c r="AK34" s="48"/>
      <c r="AL34" s="48"/>
      <c r="AM34" s="48"/>
      <c r="AN34" s="48"/>
      <c r="AO34" s="48"/>
    </row>
    <row r="35" spans="2:41">
      <c r="B35" s="16">
        <v>0.440972222222223</v>
      </c>
      <c r="C35" s="17">
        <v>837.1</v>
      </c>
      <c r="D35" s="17">
        <v>1.01</v>
      </c>
      <c r="E35" s="18">
        <v>35.2</v>
      </c>
      <c r="F35" s="19">
        <v>55.7</v>
      </c>
      <c r="G35" s="17">
        <v>56.1</v>
      </c>
      <c r="H35" s="17">
        <v>55.9</v>
      </c>
      <c r="I35" s="37">
        <v>57.7</v>
      </c>
      <c r="J35" s="35">
        <f t="shared" si="1"/>
        <v>56.35</v>
      </c>
      <c r="K35" s="19">
        <v>51.9</v>
      </c>
      <c r="L35" s="17">
        <v>54.7</v>
      </c>
      <c r="M35" s="17">
        <v>53.9</v>
      </c>
      <c r="N35" s="37">
        <v>55.5</v>
      </c>
      <c r="O35" s="35">
        <f t="shared" si="2"/>
        <v>54</v>
      </c>
      <c r="P35" s="38">
        <v>40.8</v>
      </c>
      <c r="Q35" s="17">
        <v>46.2</v>
      </c>
      <c r="R35" s="14">
        <f t="shared" si="3"/>
        <v>43.5</v>
      </c>
      <c r="S35" s="37">
        <v>40.9</v>
      </c>
      <c r="U35">
        <f t="shared" si="0"/>
        <v>2.35000000000001</v>
      </c>
      <c r="W35" s="48">
        <f t="shared" si="4"/>
        <v>56.35</v>
      </c>
      <c r="X35" s="48">
        <f t="shared" si="5"/>
        <v>54</v>
      </c>
      <c r="Y35" s="48">
        <f t="shared" si="6"/>
        <v>43.5</v>
      </c>
      <c r="Z35" s="48">
        <f t="shared" si="7"/>
        <v>40.9</v>
      </c>
      <c r="AA35" s="48"/>
      <c r="AB35" s="48"/>
      <c r="AC35" s="48"/>
      <c r="AD35" s="48"/>
      <c r="AE35" s="48"/>
      <c r="AF35">
        <v>25</v>
      </c>
      <c r="AG35">
        <f t="shared" si="8"/>
        <v>10000</v>
      </c>
      <c r="AH35">
        <f t="shared" si="9"/>
        <v>10000</v>
      </c>
      <c r="AI35">
        <f t="shared" si="10"/>
        <v>10000</v>
      </c>
      <c r="AJ35" s="48"/>
      <c r="AK35" s="48"/>
      <c r="AL35" s="48"/>
      <c r="AM35" s="48"/>
      <c r="AN35" s="48"/>
      <c r="AO35" s="48"/>
    </row>
    <row r="36" spans="2:41">
      <c r="B36" s="16">
        <v>0.444444444444445</v>
      </c>
      <c r="C36" s="17">
        <v>604.8</v>
      </c>
      <c r="D36" s="17">
        <v>1.68</v>
      </c>
      <c r="E36" s="18">
        <v>33.7</v>
      </c>
      <c r="F36" s="19">
        <v>55.1</v>
      </c>
      <c r="G36" s="17">
        <v>55.5</v>
      </c>
      <c r="H36" s="17">
        <v>55.4</v>
      </c>
      <c r="I36" s="37">
        <v>57.3</v>
      </c>
      <c r="J36" s="35">
        <f t="shared" si="1"/>
        <v>55.825</v>
      </c>
      <c r="K36" s="19">
        <v>51.1</v>
      </c>
      <c r="L36" s="17">
        <v>54.7</v>
      </c>
      <c r="M36" s="17">
        <v>53.1</v>
      </c>
      <c r="N36" s="37">
        <v>55</v>
      </c>
      <c r="O36" s="35">
        <f t="shared" si="2"/>
        <v>53.475</v>
      </c>
      <c r="P36" s="38">
        <v>41.1</v>
      </c>
      <c r="Q36" s="17">
        <v>45.7</v>
      </c>
      <c r="R36" s="14">
        <f t="shared" si="3"/>
        <v>43.4</v>
      </c>
      <c r="S36" s="37">
        <v>40.9</v>
      </c>
      <c r="U36">
        <f t="shared" si="0"/>
        <v>2.35</v>
      </c>
      <c r="W36" s="48">
        <f t="shared" si="4"/>
        <v>55.825</v>
      </c>
      <c r="X36" s="48">
        <f t="shared" si="5"/>
        <v>53.475</v>
      </c>
      <c r="Y36" s="48">
        <f t="shared" si="6"/>
        <v>43.4</v>
      </c>
      <c r="Z36" s="48">
        <f t="shared" si="7"/>
        <v>40.9</v>
      </c>
      <c r="AA36" s="48"/>
      <c r="AB36" s="48"/>
      <c r="AC36" s="48"/>
      <c r="AD36" s="48"/>
      <c r="AE36" s="48"/>
      <c r="AF36">
        <v>26</v>
      </c>
      <c r="AG36">
        <f t="shared" si="8"/>
        <v>10000</v>
      </c>
      <c r="AH36">
        <f t="shared" si="9"/>
        <v>10000</v>
      </c>
      <c r="AI36">
        <f t="shared" si="10"/>
        <v>10000</v>
      </c>
      <c r="AJ36" s="48"/>
      <c r="AK36" s="48"/>
      <c r="AL36" s="48"/>
      <c r="AM36" s="48"/>
      <c r="AN36" s="48"/>
      <c r="AO36" s="48"/>
    </row>
    <row r="37" spans="2:41">
      <c r="B37" s="16">
        <v>0.447916666666668</v>
      </c>
      <c r="C37" s="17">
        <v>898.2</v>
      </c>
      <c r="D37" s="17">
        <v>1.97</v>
      </c>
      <c r="E37" s="18">
        <v>35.8</v>
      </c>
      <c r="F37" s="19">
        <v>55.3</v>
      </c>
      <c r="G37" s="17">
        <v>56</v>
      </c>
      <c r="H37" s="17">
        <v>55.8</v>
      </c>
      <c r="I37" s="37">
        <v>57.3</v>
      </c>
      <c r="J37" s="35">
        <f t="shared" si="1"/>
        <v>56.1</v>
      </c>
      <c r="K37" s="19">
        <v>51.5</v>
      </c>
      <c r="L37" s="17">
        <v>55.8</v>
      </c>
      <c r="M37" s="17">
        <v>53.8</v>
      </c>
      <c r="N37" s="37">
        <v>55.9</v>
      </c>
      <c r="O37" s="35">
        <f t="shared" si="2"/>
        <v>54.25</v>
      </c>
      <c r="P37" s="38">
        <v>41.4</v>
      </c>
      <c r="Q37" s="17">
        <v>46.2</v>
      </c>
      <c r="R37" s="14">
        <f t="shared" si="3"/>
        <v>43.8</v>
      </c>
      <c r="S37" s="37">
        <v>41.3</v>
      </c>
      <c r="U37">
        <f t="shared" si="0"/>
        <v>1.84999999999999</v>
      </c>
      <c r="W37" s="48">
        <f t="shared" si="4"/>
        <v>56.1</v>
      </c>
      <c r="X37" s="48">
        <f t="shared" si="5"/>
        <v>54.25</v>
      </c>
      <c r="Y37" s="48">
        <f t="shared" si="6"/>
        <v>43.8</v>
      </c>
      <c r="Z37" s="48">
        <f t="shared" si="7"/>
        <v>41.3</v>
      </c>
      <c r="AA37" s="48"/>
      <c r="AB37" s="48"/>
      <c r="AC37" s="48"/>
      <c r="AD37" s="48"/>
      <c r="AE37" s="48"/>
      <c r="AF37">
        <v>27</v>
      </c>
      <c r="AG37">
        <f t="shared" si="8"/>
        <v>10000</v>
      </c>
      <c r="AH37">
        <f t="shared" si="9"/>
        <v>10000</v>
      </c>
      <c r="AI37">
        <f t="shared" si="10"/>
        <v>10000</v>
      </c>
      <c r="AJ37" s="48"/>
      <c r="AK37" s="48"/>
      <c r="AL37" s="48"/>
      <c r="AM37" s="48"/>
      <c r="AN37" s="48"/>
      <c r="AO37" s="48"/>
    </row>
    <row r="38" spans="2:41">
      <c r="B38" s="16">
        <v>0.45138888888889</v>
      </c>
      <c r="C38" s="17">
        <v>856.3</v>
      </c>
      <c r="D38" s="17">
        <v>1.34</v>
      </c>
      <c r="E38" s="18">
        <v>33.8</v>
      </c>
      <c r="F38" s="19">
        <v>54.8</v>
      </c>
      <c r="G38" s="17">
        <v>55.8</v>
      </c>
      <c r="H38" s="17">
        <v>55.6</v>
      </c>
      <c r="I38" s="37">
        <v>56.8</v>
      </c>
      <c r="J38" s="35">
        <f t="shared" ref="J38:J69" si="11">SUM(F38:I38)/4</f>
        <v>55.75</v>
      </c>
      <c r="K38" s="19">
        <v>51</v>
      </c>
      <c r="L38" s="17">
        <v>54.9</v>
      </c>
      <c r="M38" s="17">
        <v>53.5</v>
      </c>
      <c r="N38" s="37">
        <v>54.7</v>
      </c>
      <c r="O38" s="35">
        <f t="shared" ref="O38:O69" si="12">SUM(K38:N38)/4</f>
        <v>53.525</v>
      </c>
      <c r="P38" s="38">
        <v>41.9</v>
      </c>
      <c r="Q38" s="17">
        <v>47.2</v>
      </c>
      <c r="R38" s="14">
        <f t="shared" ref="R38:R69" si="13">(P38+Q38)/2</f>
        <v>44.55</v>
      </c>
      <c r="S38" s="37">
        <v>42.4</v>
      </c>
      <c r="U38">
        <f t="shared" si="0"/>
        <v>2.22499999999999</v>
      </c>
      <c r="W38" s="48">
        <f t="shared" si="4"/>
        <v>55.75</v>
      </c>
      <c r="X38" s="48">
        <f t="shared" si="5"/>
        <v>53.525</v>
      </c>
      <c r="Y38" s="48">
        <f t="shared" si="6"/>
        <v>44.55</v>
      </c>
      <c r="Z38" s="48">
        <f t="shared" si="7"/>
        <v>42.4</v>
      </c>
      <c r="AA38" s="48"/>
      <c r="AB38" s="48"/>
      <c r="AC38" s="48"/>
      <c r="AD38" s="48"/>
      <c r="AE38" s="48"/>
      <c r="AF38">
        <v>28</v>
      </c>
      <c r="AG38">
        <f t="shared" si="8"/>
        <v>10000</v>
      </c>
      <c r="AH38">
        <f t="shared" si="9"/>
        <v>10000</v>
      </c>
      <c r="AI38">
        <f t="shared" si="10"/>
        <v>10000</v>
      </c>
      <c r="AJ38" s="48"/>
      <c r="AK38" s="48"/>
      <c r="AL38" s="48"/>
      <c r="AM38" s="48"/>
      <c r="AN38" s="48"/>
      <c r="AO38" s="48"/>
    </row>
    <row r="39" spans="2:41">
      <c r="B39" s="16">
        <v>0.454861111111112</v>
      </c>
      <c r="C39" s="17">
        <v>866.5</v>
      </c>
      <c r="D39" s="17">
        <v>0.83</v>
      </c>
      <c r="E39" s="18">
        <v>34.5</v>
      </c>
      <c r="F39" s="19">
        <v>54.4</v>
      </c>
      <c r="G39" s="17">
        <v>54.7</v>
      </c>
      <c r="H39" s="17">
        <v>54.6</v>
      </c>
      <c r="I39" s="37">
        <v>55.7</v>
      </c>
      <c r="J39" s="35">
        <f t="shared" si="11"/>
        <v>54.85</v>
      </c>
      <c r="K39" s="19">
        <v>49.2</v>
      </c>
      <c r="L39" s="17">
        <v>54.4</v>
      </c>
      <c r="M39" s="17">
        <v>53.1</v>
      </c>
      <c r="N39" s="37">
        <v>54.2</v>
      </c>
      <c r="O39" s="35">
        <f t="shared" si="12"/>
        <v>52.725</v>
      </c>
      <c r="P39" s="38">
        <v>42.1</v>
      </c>
      <c r="Q39" s="17">
        <v>46.9</v>
      </c>
      <c r="R39" s="14">
        <f t="shared" si="13"/>
        <v>44.5</v>
      </c>
      <c r="S39" s="37">
        <v>42.4</v>
      </c>
      <c r="U39">
        <f t="shared" si="0"/>
        <v>2.125</v>
      </c>
      <c r="W39" s="48">
        <f t="shared" si="4"/>
        <v>54.85</v>
      </c>
      <c r="X39" s="48">
        <f t="shared" si="5"/>
        <v>52.725</v>
      </c>
      <c r="Y39" s="48">
        <f t="shared" si="6"/>
        <v>44.5</v>
      </c>
      <c r="Z39" s="48">
        <f t="shared" si="7"/>
        <v>42.4</v>
      </c>
      <c r="AA39" s="48"/>
      <c r="AB39" s="48"/>
      <c r="AC39" s="48"/>
      <c r="AD39" s="48"/>
      <c r="AE39" s="48"/>
      <c r="AF39">
        <v>29</v>
      </c>
      <c r="AG39">
        <f t="shared" si="8"/>
        <v>10000</v>
      </c>
      <c r="AH39">
        <f t="shared" si="9"/>
        <v>10000</v>
      </c>
      <c r="AI39">
        <f t="shared" si="10"/>
        <v>10000</v>
      </c>
      <c r="AJ39" s="48"/>
      <c r="AK39" s="48"/>
      <c r="AL39" s="48"/>
      <c r="AM39" s="48"/>
      <c r="AN39" s="48"/>
      <c r="AO39" s="48"/>
    </row>
    <row r="40" spans="2:41">
      <c r="B40" s="16">
        <v>0.458333333333335</v>
      </c>
      <c r="C40" s="17">
        <v>817.5</v>
      </c>
      <c r="D40" s="17">
        <v>0.94</v>
      </c>
      <c r="E40" s="18">
        <v>35.5</v>
      </c>
      <c r="F40" s="19">
        <v>55.1</v>
      </c>
      <c r="G40" s="17">
        <v>55.8</v>
      </c>
      <c r="H40" s="17">
        <v>55.6</v>
      </c>
      <c r="I40" s="37">
        <v>56.7</v>
      </c>
      <c r="J40" s="35">
        <f t="shared" si="11"/>
        <v>55.8</v>
      </c>
      <c r="K40" s="19">
        <v>51.7</v>
      </c>
      <c r="L40" s="17">
        <v>54.5</v>
      </c>
      <c r="M40" s="17">
        <v>54.1</v>
      </c>
      <c r="N40" s="37">
        <v>55.7</v>
      </c>
      <c r="O40" s="35">
        <f t="shared" si="12"/>
        <v>54</v>
      </c>
      <c r="P40" s="38">
        <v>42.5</v>
      </c>
      <c r="Q40" s="17">
        <v>47.2</v>
      </c>
      <c r="R40" s="14">
        <f t="shared" si="13"/>
        <v>44.85</v>
      </c>
      <c r="S40" s="37">
        <v>42.6</v>
      </c>
      <c r="U40">
        <f t="shared" si="0"/>
        <v>1.8</v>
      </c>
      <c r="W40" s="48">
        <f t="shared" si="4"/>
        <v>55.8</v>
      </c>
      <c r="X40" s="48">
        <f t="shared" si="5"/>
        <v>54</v>
      </c>
      <c r="Y40" s="48">
        <f t="shared" si="6"/>
        <v>44.85</v>
      </c>
      <c r="Z40" s="48">
        <f t="shared" si="7"/>
        <v>42.6</v>
      </c>
      <c r="AA40" s="48"/>
      <c r="AB40" s="48"/>
      <c r="AC40" s="48"/>
      <c r="AD40" s="48"/>
      <c r="AE40" s="48"/>
      <c r="AF40">
        <v>30</v>
      </c>
      <c r="AG40">
        <f t="shared" si="8"/>
        <v>10000</v>
      </c>
      <c r="AH40">
        <f t="shared" si="9"/>
        <v>10000</v>
      </c>
      <c r="AI40">
        <f t="shared" si="10"/>
        <v>10000</v>
      </c>
      <c r="AJ40" s="48"/>
      <c r="AK40" s="48"/>
      <c r="AL40" s="48"/>
      <c r="AM40" s="48"/>
      <c r="AN40" s="48"/>
      <c r="AO40" s="48"/>
    </row>
    <row r="41" spans="2:41">
      <c r="B41" s="16">
        <v>0.461805555555557</v>
      </c>
      <c r="C41" s="17">
        <v>824.8</v>
      </c>
      <c r="D41" s="17">
        <v>0.97</v>
      </c>
      <c r="E41" s="18">
        <v>36.6</v>
      </c>
      <c r="F41" s="19">
        <v>56.4</v>
      </c>
      <c r="G41" s="17">
        <v>57.2</v>
      </c>
      <c r="H41" s="17">
        <v>56.9</v>
      </c>
      <c r="I41" s="37">
        <v>58.3</v>
      </c>
      <c r="J41" s="35">
        <f t="shared" si="11"/>
        <v>57.2</v>
      </c>
      <c r="K41" s="19">
        <v>54.5</v>
      </c>
      <c r="L41" s="17">
        <v>56.6</v>
      </c>
      <c r="M41" s="17">
        <v>55.3</v>
      </c>
      <c r="N41" s="37">
        <v>57.1</v>
      </c>
      <c r="O41" s="35">
        <f t="shared" si="12"/>
        <v>55.875</v>
      </c>
      <c r="P41" s="38">
        <v>42.7</v>
      </c>
      <c r="Q41" s="17">
        <v>47.6</v>
      </c>
      <c r="R41" s="14">
        <f t="shared" si="13"/>
        <v>45.15</v>
      </c>
      <c r="S41" s="37">
        <v>43</v>
      </c>
      <c r="U41">
        <f t="shared" si="0"/>
        <v>1.32500000000001</v>
      </c>
      <c r="W41" s="48">
        <f t="shared" si="4"/>
        <v>57.2</v>
      </c>
      <c r="X41" s="48">
        <f t="shared" si="5"/>
        <v>55.875</v>
      </c>
      <c r="Y41" s="48">
        <f t="shared" si="6"/>
        <v>45.15</v>
      </c>
      <c r="Z41" s="48">
        <f t="shared" si="7"/>
        <v>43</v>
      </c>
      <c r="AA41" s="48"/>
      <c r="AB41" s="48"/>
      <c r="AC41" s="48"/>
      <c r="AD41" s="48"/>
      <c r="AE41" s="48"/>
      <c r="AF41">
        <v>31</v>
      </c>
      <c r="AG41">
        <f t="shared" si="8"/>
        <v>10000</v>
      </c>
      <c r="AH41">
        <f t="shared" si="9"/>
        <v>10000</v>
      </c>
      <c r="AI41">
        <f t="shared" si="10"/>
        <v>10000</v>
      </c>
      <c r="AJ41" s="48"/>
      <c r="AK41" s="48"/>
      <c r="AL41" s="48"/>
      <c r="AM41" s="48"/>
      <c r="AN41" s="48"/>
      <c r="AO41" s="48"/>
    </row>
    <row r="42" spans="2:41">
      <c r="B42" s="16">
        <v>0.465277777777779</v>
      </c>
      <c r="C42" s="17">
        <v>838.8</v>
      </c>
      <c r="D42" s="17">
        <v>1.41</v>
      </c>
      <c r="E42" s="18">
        <v>35.7</v>
      </c>
      <c r="F42" s="19">
        <v>56.9</v>
      </c>
      <c r="G42" s="17">
        <v>57.9</v>
      </c>
      <c r="H42" s="17">
        <v>57.5</v>
      </c>
      <c r="I42" s="37">
        <v>59.1</v>
      </c>
      <c r="J42" s="35">
        <f t="shared" si="11"/>
        <v>57.85</v>
      </c>
      <c r="K42" s="19">
        <v>53.3</v>
      </c>
      <c r="L42" s="17">
        <v>57.2</v>
      </c>
      <c r="M42" s="17">
        <v>55.8</v>
      </c>
      <c r="N42" s="37">
        <v>57.4</v>
      </c>
      <c r="O42" s="35">
        <f t="shared" si="12"/>
        <v>55.925</v>
      </c>
      <c r="P42" s="38">
        <v>43.1</v>
      </c>
      <c r="Q42" s="17">
        <v>48.7</v>
      </c>
      <c r="R42" s="14">
        <f t="shared" si="13"/>
        <v>45.9</v>
      </c>
      <c r="S42" s="37">
        <v>43.5</v>
      </c>
      <c r="U42">
        <f t="shared" si="0"/>
        <v>1.925</v>
      </c>
      <c r="W42" s="48">
        <f t="shared" si="4"/>
        <v>57.85</v>
      </c>
      <c r="X42" s="48">
        <f t="shared" si="5"/>
        <v>55.925</v>
      </c>
      <c r="Y42" s="48">
        <f t="shared" si="6"/>
        <v>45.9</v>
      </c>
      <c r="Z42" s="48">
        <f t="shared" si="7"/>
        <v>43.5</v>
      </c>
      <c r="AA42" s="48"/>
      <c r="AB42" s="48"/>
      <c r="AC42" s="48"/>
      <c r="AD42" s="48"/>
      <c r="AE42" s="48"/>
      <c r="AF42">
        <v>32</v>
      </c>
      <c r="AG42">
        <f t="shared" si="8"/>
        <v>10000</v>
      </c>
      <c r="AH42">
        <f t="shared" si="9"/>
        <v>10000</v>
      </c>
      <c r="AI42">
        <f t="shared" si="10"/>
        <v>10000</v>
      </c>
      <c r="AJ42" s="48"/>
      <c r="AK42" s="48"/>
      <c r="AL42" s="48"/>
      <c r="AM42" s="48"/>
      <c r="AN42" s="48"/>
      <c r="AO42" s="48"/>
    </row>
    <row r="43" spans="2:41">
      <c r="B43" s="16">
        <v>0.468750000000001</v>
      </c>
      <c r="C43" s="17">
        <v>855.4</v>
      </c>
      <c r="D43" s="17">
        <v>1.06</v>
      </c>
      <c r="E43" s="18">
        <v>35.8</v>
      </c>
      <c r="F43" s="19">
        <v>57.5</v>
      </c>
      <c r="G43" s="17">
        <v>58.1</v>
      </c>
      <c r="H43" s="17">
        <v>58</v>
      </c>
      <c r="I43" s="37">
        <v>59.3</v>
      </c>
      <c r="J43" s="35">
        <f t="shared" si="11"/>
        <v>58.225</v>
      </c>
      <c r="K43" s="19">
        <v>52.7</v>
      </c>
      <c r="L43" s="17">
        <v>58</v>
      </c>
      <c r="M43" s="17">
        <v>56.3</v>
      </c>
      <c r="N43" s="37">
        <v>57.5</v>
      </c>
      <c r="O43" s="35">
        <f t="shared" si="12"/>
        <v>56.125</v>
      </c>
      <c r="P43" s="38">
        <v>43.6</v>
      </c>
      <c r="Q43" s="17">
        <v>49</v>
      </c>
      <c r="R43" s="14">
        <f t="shared" si="13"/>
        <v>46.3</v>
      </c>
      <c r="S43" s="37">
        <v>43.8</v>
      </c>
      <c r="U43">
        <f t="shared" si="0"/>
        <v>2.09999999999999</v>
      </c>
      <c r="W43" s="48">
        <f t="shared" si="4"/>
        <v>58.225</v>
      </c>
      <c r="X43" s="48">
        <f t="shared" si="5"/>
        <v>56.125</v>
      </c>
      <c r="Y43" s="48">
        <f t="shared" si="6"/>
        <v>46.3</v>
      </c>
      <c r="Z43" s="48">
        <f t="shared" si="7"/>
        <v>43.8</v>
      </c>
      <c r="AA43" s="48"/>
      <c r="AB43" s="48"/>
      <c r="AC43" s="48"/>
      <c r="AD43" s="48"/>
      <c r="AE43" s="48"/>
      <c r="AF43">
        <v>33</v>
      </c>
      <c r="AG43">
        <f t="shared" si="8"/>
        <v>10000</v>
      </c>
      <c r="AH43">
        <f t="shared" si="9"/>
        <v>10000</v>
      </c>
      <c r="AI43">
        <f t="shared" si="10"/>
        <v>10000</v>
      </c>
      <c r="AJ43" s="48"/>
      <c r="AK43" s="48"/>
      <c r="AL43" s="48"/>
      <c r="AM43" s="48"/>
      <c r="AN43" s="48"/>
      <c r="AO43" s="48"/>
    </row>
    <row r="44" spans="2:41">
      <c r="B44" s="16">
        <v>0.472222222222224</v>
      </c>
      <c r="C44" s="17">
        <v>863.1</v>
      </c>
      <c r="D44" s="17">
        <v>0.86</v>
      </c>
      <c r="E44" s="18">
        <v>35.2</v>
      </c>
      <c r="F44" s="19">
        <v>57</v>
      </c>
      <c r="G44" s="17">
        <v>57.9</v>
      </c>
      <c r="H44" s="17">
        <v>57.6</v>
      </c>
      <c r="I44" s="37">
        <v>59.1</v>
      </c>
      <c r="J44" s="35">
        <f t="shared" si="11"/>
        <v>57.9</v>
      </c>
      <c r="K44" s="19">
        <v>52.9</v>
      </c>
      <c r="L44" s="17">
        <v>57.6</v>
      </c>
      <c r="M44" s="17">
        <v>55.9</v>
      </c>
      <c r="N44" s="37">
        <v>57.5</v>
      </c>
      <c r="O44" s="35">
        <f t="shared" si="12"/>
        <v>55.975</v>
      </c>
      <c r="P44" s="38">
        <v>43.7</v>
      </c>
      <c r="Q44" s="17">
        <v>48.8</v>
      </c>
      <c r="R44" s="14">
        <f t="shared" si="13"/>
        <v>46.25</v>
      </c>
      <c r="S44" s="37">
        <v>43.9</v>
      </c>
      <c r="U44">
        <f t="shared" si="0"/>
        <v>1.925</v>
      </c>
      <c r="W44" s="48">
        <f t="shared" ref="W44:W75" si="14">J44</f>
        <v>57.9</v>
      </c>
      <c r="X44" s="48">
        <f t="shared" ref="X44:X75" si="15">O44</f>
        <v>55.975</v>
      </c>
      <c r="Y44" s="48">
        <f t="shared" ref="Y44:Y75" si="16">R44</f>
        <v>46.25</v>
      </c>
      <c r="Z44" s="48">
        <f t="shared" ref="Z44:Z75" si="17">S44</f>
        <v>43.9</v>
      </c>
      <c r="AA44" s="48"/>
      <c r="AB44" s="48"/>
      <c r="AC44" s="48"/>
      <c r="AD44" s="48"/>
      <c r="AE44" s="48"/>
      <c r="AF44">
        <v>34</v>
      </c>
      <c r="AG44">
        <f t="shared" si="8"/>
        <v>10000</v>
      </c>
      <c r="AH44">
        <f t="shared" si="9"/>
        <v>10000</v>
      </c>
      <c r="AI44">
        <f t="shared" si="10"/>
        <v>10000</v>
      </c>
      <c r="AJ44" s="48"/>
      <c r="AK44" s="48"/>
      <c r="AL44" s="48"/>
      <c r="AM44" s="48"/>
      <c r="AN44" s="48"/>
      <c r="AO44" s="48"/>
    </row>
    <row r="45" spans="2:41">
      <c r="B45" s="16">
        <v>0.475694444444446</v>
      </c>
      <c r="C45" s="17">
        <v>884.2</v>
      </c>
      <c r="D45" s="17">
        <v>1.13</v>
      </c>
      <c r="E45" s="18">
        <v>34.7</v>
      </c>
      <c r="F45" s="19">
        <v>56.6</v>
      </c>
      <c r="G45" s="17">
        <v>57.9</v>
      </c>
      <c r="H45" s="17">
        <v>57.6</v>
      </c>
      <c r="I45" s="37">
        <v>58.7</v>
      </c>
      <c r="J45" s="35">
        <f t="shared" si="11"/>
        <v>57.7</v>
      </c>
      <c r="K45" s="19">
        <v>53.7</v>
      </c>
      <c r="L45" s="17">
        <v>56.8</v>
      </c>
      <c r="M45" s="17">
        <v>55.9</v>
      </c>
      <c r="N45" s="37">
        <v>57.3</v>
      </c>
      <c r="O45" s="35">
        <f t="shared" si="12"/>
        <v>55.925</v>
      </c>
      <c r="P45" s="38">
        <v>44.2</v>
      </c>
      <c r="Q45" s="17">
        <v>49.6</v>
      </c>
      <c r="R45" s="14">
        <f t="shared" si="13"/>
        <v>46.9</v>
      </c>
      <c r="S45" s="37">
        <v>44.6</v>
      </c>
      <c r="U45">
        <f t="shared" si="0"/>
        <v>1.77500000000001</v>
      </c>
      <c r="W45" s="48">
        <f t="shared" si="14"/>
        <v>57.7</v>
      </c>
      <c r="X45" s="48">
        <f t="shared" si="15"/>
        <v>55.925</v>
      </c>
      <c r="Y45" s="48">
        <f t="shared" si="16"/>
        <v>46.9</v>
      </c>
      <c r="Z45" s="48">
        <f t="shared" si="17"/>
        <v>44.6</v>
      </c>
      <c r="AA45" s="48"/>
      <c r="AB45" s="48"/>
      <c r="AC45" s="48"/>
      <c r="AD45" s="48"/>
      <c r="AE45" s="48"/>
      <c r="AF45">
        <v>35</v>
      </c>
      <c r="AG45">
        <f t="shared" ref="AG45:AG76" si="18">(100*(X45-AC45)/X45)^2</f>
        <v>10000</v>
      </c>
      <c r="AH45">
        <f t="shared" ref="AH45:AH76" si="19">(100*(Y45-AD45)/Y45)^2</f>
        <v>10000</v>
      </c>
      <c r="AI45">
        <f t="shared" ref="AI45:AI76" si="20">(100*(Z45-AE45)/Z45)^2</f>
        <v>10000</v>
      </c>
      <c r="AJ45" s="48"/>
      <c r="AK45" s="48"/>
      <c r="AL45" s="48"/>
      <c r="AM45" s="48"/>
      <c r="AN45" s="48"/>
      <c r="AO45" s="48"/>
    </row>
    <row r="46" spans="2:41">
      <c r="B46" s="16">
        <v>0.479166666666668</v>
      </c>
      <c r="C46" s="17">
        <v>841.5</v>
      </c>
      <c r="D46" s="17">
        <v>1.02</v>
      </c>
      <c r="E46" s="18">
        <v>37.3</v>
      </c>
      <c r="F46" s="19">
        <v>57</v>
      </c>
      <c r="G46" s="17">
        <v>58.3</v>
      </c>
      <c r="H46" s="17">
        <v>58</v>
      </c>
      <c r="I46" s="37">
        <v>59.1</v>
      </c>
      <c r="J46" s="35">
        <f t="shared" si="11"/>
        <v>58.1</v>
      </c>
      <c r="K46" s="19">
        <v>53.6</v>
      </c>
      <c r="L46" s="17">
        <v>57.9</v>
      </c>
      <c r="M46" s="17">
        <v>56.4</v>
      </c>
      <c r="N46" s="37">
        <v>57.7</v>
      </c>
      <c r="O46" s="35">
        <f t="shared" si="12"/>
        <v>56.4</v>
      </c>
      <c r="P46" s="38">
        <v>44.5</v>
      </c>
      <c r="Q46" s="17">
        <v>50</v>
      </c>
      <c r="R46" s="14">
        <f t="shared" si="13"/>
        <v>47.25</v>
      </c>
      <c r="S46" s="37">
        <v>45</v>
      </c>
      <c r="U46">
        <f t="shared" si="0"/>
        <v>1.7</v>
      </c>
      <c r="W46" s="48">
        <f t="shared" si="14"/>
        <v>58.1</v>
      </c>
      <c r="X46" s="48">
        <f t="shared" si="15"/>
        <v>56.4</v>
      </c>
      <c r="Y46" s="48">
        <f t="shared" si="16"/>
        <v>47.25</v>
      </c>
      <c r="Z46" s="48">
        <f t="shared" si="17"/>
        <v>45</v>
      </c>
      <c r="AA46" s="48"/>
      <c r="AB46" s="48"/>
      <c r="AC46" s="48"/>
      <c r="AD46" s="48"/>
      <c r="AE46" s="48"/>
      <c r="AF46">
        <v>36</v>
      </c>
      <c r="AG46">
        <f t="shared" si="18"/>
        <v>10000</v>
      </c>
      <c r="AH46">
        <f t="shared" si="19"/>
        <v>10000</v>
      </c>
      <c r="AI46">
        <f t="shared" si="20"/>
        <v>10000</v>
      </c>
      <c r="AJ46" s="48"/>
      <c r="AK46" s="48"/>
      <c r="AL46" s="48"/>
      <c r="AM46" s="48"/>
      <c r="AN46" s="48"/>
      <c r="AO46" s="48"/>
    </row>
    <row r="47" spans="2:41">
      <c r="B47" s="16">
        <v>0.48263888888889</v>
      </c>
      <c r="C47" s="17">
        <v>802.7</v>
      </c>
      <c r="D47" s="17">
        <v>1.28</v>
      </c>
      <c r="E47" s="18">
        <v>35.3</v>
      </c>
      <c r="F47" s="19">
        <v>55.7</v>
      </c>
      <c r="G47" s="17">
        <v>57.5</v>
      </c>
      <c r="H47" s="17">
        <v>57.2</v>
      </c>
      <c r="I47" s="37">
        <v>57.3</v>
      </c>
      <c r="J47" s="35">
        <f t="shared" si="11"/>
        <v>56.925</v>
      </c>
      <c r="K47" s="19">
        <v>51.5</v>
      </c>
      <c r="L47" s="17">
        <v>56.7</v>
      </c>
      <c r="M47" s="17">
        <v>55.5</v>
      </c>
      <c r="N47" s="37">
        <v>56.6</v>
      </c>
      <c r="O47" s="35">
        <f t="shared" si="12"/>
        <v>55.075</v>
      </c>
      <c r="P47" s="38">
        <v>44.9</v>
      </c>
      <c r="Q47" s="17">
        <v>50.1</v>
      </c>
      <c r="R47" s="14">
        <f t="shared" si="13"/>
        <v>47.5</v>
      </c>
      <c r="S47" s="37">
        <v>45.5</v>
      </c>
      <c r="U47">
        <f t="shared" si="0"/>
        <v>1.85</v>
      </c>
      <c r="W47" s="48">
        <f t="shared" si="14"/>
        <v>56.925</v>
      </c>
      <c r="X47" s="48">
        <f t="shared" si="15"/>
        <v>55.075</v>
      </c>
      <c r="Y47" s="48">
        <f t="shared" si="16"/>
        <v>47.5</v>
      </c>
      <c r="Z47" s="48">
        <f t="shared" si="17"/>
        <v>45.5</v>
      </c>
      <c r="AA47" s="48"/>
      <c r="AB47" s="48"/>
      <c r="AC47" s="48"/>
      <c r="AD47" s="48"/>
      <c r="AE47" s="48"/>
      <c r="AF47">
        <v>37</v>
      </c>
      <c r="AG47">
        <f t="shared" si="18"/>
        <v>10000</v>
      </c>
      <c r="AH47">
        <f t="shared" si="19"/>
        <v>10000</v>
      </c>
      <c r="AI47">
        <f t="shared" si="20"/>
        <v>10000</v>
      </c>
      <c r="AJ47" s="48"/>
      <c r="AK47" s="48"/>
      <c r="AL47" s="48"/>
      <c r="AM47" s="48"/>
      <c r="AN47" s="48"/>
      <c r="AO47" s="48"/>
    </row>
    <row r="48" spans="2:41">
      <c r="B48" s="16">
        <v>0.486111111111113</v>
      </c>
      <c r="C48" s="17">
        <v>853.2</v>
      </c>
      <c r="D48" s="17">
        <v>1.23</v>
      </c>
      <c r="E48" s="18">
        <v>35.8</v>
      </c>
      <c r="F48" s="19">
        <v>56.3</v>
      </c>
      <c r="G48" s="17">
        <v>57.7</v>
      </c>
      <c r="H48" s="17">
        <v>57.4</v>
      </c>
      <c r="I48" s="37">
        <v>57.3</v>
      </c>
      <c r="J48" s="35">
        <f t="shared" si="11"/>
        <v>57.175</v>
      </c>
      <c r="K48" s="19">
        <v>52.8</v>
      </c>
      <c r="L48" s="17">
        <v>57.6</v>
      </c>
      <c r="M48" s="17">
        <v>56.5</v>
      </c>
      <c r="N48" s="37">
        <v>57.3</v>
      </c>
      <c r="O48" s="35">
        <f t="shared" si="12"/>
        <v>56.05</v>
      </c>
      <c r="P48" s="38">
        <v>45.1</v>
      </c>
      <c r="Q48" s="17">
        <v>49.9</v>
      </c>
      <c r="R48" s="14">
        <f t="shared" si="13"/>
        <v>47.5</v>
      </c>
      <c r="S48" s="37">
        <v>45.4</v>
      </c>
      <c r="U48">
        <f t="shared" si="0"/>
        <v>1.125</v>
      </c>
      <c r="W48" s="48">
        <f t="shared" si="14"/>
        <v>57.175</v>
      </c>
      <c r="X48" s="48">
        <f t="shared" si="15"/>
        <v>56.05</v>
      </c>
      <c r="Y48" s="48">
        <f t="shared" si="16"/>
        <v>47.5</v>
      </c>
      <c r="Z48" s="48">
        <f t="shared" si="17"/>
        <v>45.4</v>
      </c>
      <c r="AA48" s="48"/>
      <c r="AB48" s="48"/>
      <c r="AC48" s="48"/>
      <c r="AD48" s="48"/>
      <c r="AE48" s="48"/>
      <c r="AF48">
        <v>38</v>
      </c>
      <c r="AG48">
        <f t="shared" si="18"/>
        <v>10000</v>
      </c>
      <c r="AH48">
        <f t="shared" si="19"/>
        <v>10000</v>
      </c>
      <c r="AI48">
        <f t="shared" si="20"/>
        <v>10000</v>
      </c>
      <c r="AJ48" s="48"/>
      <c r="AK48" s="48"/>
      <c r="AL48" s="48"/>
      <c r="AM48" s="48"/>
      <c r="AN48" s="48"/>
      <c r="AO48" s="48"/>
    </row>
    <row r="49" spans="2:41">
      <c r="B49" s="16">
        <v>0.489583333333335</v>
      </c>
      <c r="C49" s="17">
        <v>845.5</v>
      </c>
      <c r="D49" s="17">
        <v>1.14</v>
      </c>
      <c r="E49" s="18">
        <v>37.1</v>
      </c>
      <c r="F49" s="19">
        <v>57.9</v>
      </c>
      <c r="G49" s="17">
        <v>58.6</v>
      </c>
      <c r="H49" s="17">
        <v>58.4</v>
      </c>
      <c r="I49" s="37">
        <v>59.3</v>
      </c>
      <c r="J49" s="35">
        <f t="shared" si="11"/>
        <v>58.55</v>
      </c>
      <c r="K49" s="19">
        <v>54.2</v>
      </c>
      <c r="L49" s="17">
        <v>58.4</v>
      </c>
      <c r="M49" s="17">
        <v>56.9</v>
      </c>
      <c r="N49" s="37">
        <v>58.3</v>
      </c>
      <c r="O49" s="35">
        <f t="shared" si="12"/>
        <v>56.95</v>
      </c>
      <c r="P49" s="38">
        <v>45.2</v>
      </c>
      <c r="Q49" s="17">
        <v>49.6</v>
      </c>
      <c r="R49" s="14">
        <f t="shared" si="13"/>
        <v>47.4</v>
      </c>
      <c r="S49" s="37">
        <v>45</v>
      </c>
      <c r="U49">
        <f t="shared" si="0"/>
        <v>1.59999999999999</v>
      </c>
      <c r="W49" s="48">
        <f t="shared" si="14"/>
        <v>58.55</v>
      </c>
      <c r="X49" s="48">
        <f t="shared" si="15"/>
        <v>56.95</v>
      </c>
      <c r="Y49" s="48">
        <f t="shared" si="16"/>
        <v>47.4</v>
      </c>
      <c r="Z49" s="48">
        <f t="shared" si="17"/>
        <v>45</v>
      </c>
      <c r="AA49" s="48"/>
      <c r="AB49" s="48"/>
      <c r="AC49" s="48"/>
      <c r="AD49" s="48"/>
      <c r="AE49" s="48"/>
      <c r="AF49">
        <v>39</v>
      </c>
      <c r="AG49">
        <f t="shared" si="18"/>
        <v>10000</v>
      </c>
      <c r="AH49">
        <f t="shared" si="19"/>
        <v>10000</v>
      </c>
      <c r="AI49">
        <f t="shared" si="20"/>
        <v>10000</v>
      </c>
      <c r="AJ49" s="48"/>
      <c r="AK49" s="48"/>
      <c r="AL49" s="48"/>
      <c r="AM49" s="48"/>
      <c r="AN49" s="48"/>
      <c r="AO49" s="48"/>
    </row>
    <row r="50" spans="2:41">
      <c r="B50" s="16">
        <v>0.493055555555557</v>
      </c>
      <c r="C50" s="17">
        <v>840.6</v>
      </c>
      <c r="D50" s="17">
        <v>1.32</v>
      </c>
      <c r="E50" s="18">
        <v>37.1</v>
      </c>
      <c r="F50" s="19">
        <v>57.6</v>
      </c>
      <c r="G50" s="17">
        <v>58.8</v>
      </c>
      <c r="H50" s="17">
        <v>58.7</v>
      </c>
      <c r="I50" s="37">
        <v>60</v>
      </c>
      <c r="J50" s="35">
        <f t="shared" si="11"/>
        <v>58.775</v>
      </c>
      <c r="K50" s="19">
        <v>55.2</v>
      </c>
      <c r="L50" s="17">
        <v>57.8</v>
      </c>
      <c r="M50" s="17">
        <v>56.4</v>
      </c>
      <c r="N50" s="37">
        <v>58.7</v>
      </c>
      <c r="O50" s="35">
        <f t="shared" si="12"/>
        <v>57.025</v>
      </c>
      <c r="P50" s="38">
        <v>45.5</v>
      </c>
      <c r="Q50" s="17">
        <v>49.3</v>
      </c>
      <c r="R50" s="14">
        <f t="shared" si="13"/>
        <v>47.4</v>
      </c>
      <c r="S50" s="37">
        <v>44.8</v>
      </c>
      <c r="U50">
        <f t="shared" si="0"/>
        <v>1.75</v>
      </c>
      <c r="W50" s="48">
        <f t="shared" si="14"/>
        <v>58.775</v>
      </c>
      <c r="X50" s="48">
        <f t="shared" si="15"/>
        <v>57.025</v>
      </c>
      <c r="Y50" s="48">
        <f t="shared" si="16"/>
        <v>47.4</v>
      </c>
      <c r="Z50" s="48">
        <f t="shared" si="17"/>
        <v>44.8</v>
      </c>
      <c r="AA50" s="48"/>
      <c r="AB50" s="48"/>
      <c r="AC50" s="48"/>
      <c r="AD50" s="48"/>
      <c r="AE50" s="48"/>
      <c r="AF50">
        <v>40</v>
      </c>
      <c r="AG50">
        <f t="shared" si="18"/>
        <v>10000</v>
      </c>
      <c r="AH50">
        <f t="shared" si="19"/>
        <v>10000</v>
      </c>
      <c r="AI50">
        <f t="shared" si="20"/>
        <v>10000</v>
      </c>
      <c r="AJ50" s="48"/>
      <c r="AK50" s="48"/>
      <c r="AL50" s="48"/>
      <c r="AM50" s="48"/>
      <c r="AN50" s="48"/>
      <c r="AO50" s="48"/>
    </row>
    <row r="51" spans="2:41">
      <c r="B51" s="16">
        <v>0.496527777777779</v>
      </c>
      <c r="C51" s="17">
        <v>823.2</v>
      </c>
      <c r="D51" s="17">
        <v>1.36</v>
      </c>
      <c r="E51" s="18">
        <v>35.3</v>
      </c>
      <c r="F51" s="19">
        <v>57.2</v>
      </c>
      <c r="G51" s="17">
        <v>58.7</v>
      </c>
      <c r="H51" s="17">
        <v>58.5</v>
      </c>
      <c r="I51" s="37">
        <v>59.6</v>
      </c>
      <c r="J51" s="35">
        <f t="shared" si="11"/>
        <v>58.5</v>
      </c>
      <c r="K51" s="19">
        <v>52.3</v>
      </c>
      <c r="L51" s="17">
        <v>57.6</v>
      </c>
      <c r="M51" s="17">
        <v>56</v>
      </c>
      <c r="N51" s="37">
        <v>58.2</v>
      </c>
      <c r="O51" s="35">
        <f t="shared" si="12"/>
        <v>56.025</v>
      </c>
      <c r="P51" s="38">
        <v>45.9</v>
      </c>
      <c r="Q51" s="17">
        <v>50.3</v>
      </c>
      <c r="R51" s="14">
        <f t="shared" si="13"/>
        <v>48.1</v>
      </c>
      <c r="S51" s="37">
        <v>45.8</v>
      </c>
      <c r="U51">
        <f t="shared" si="0"/>
        <v>2.47499999999999</v>
      </c>
      <c r="W51" s="48">
        <f t="shared" si="14"/>
        <v>58.5</v>
      </c>
      <c r="X51" s="48">
        <f t="shared" si="15"/>
        <v>56.025</v>
      </c>
      <c r="Y51" s="48">
        <f t="shared" si="16"/>
        <v>48.1</v>
      </c>
      <c r="Z51" s="48">
        <f t="shared" si="17"/>
        <v>45.8</v>
      </c>
      <c r="AA51" s="48"/>
      <c r="AB51" s="48"/>
      <c r="AC51" s="48"/>
      <c r="AD51" s="48"/>
      <c r="AE51" s="48"/>
      <c r="AF51">
        <v>41</v>
      </c>
      <c r="AG51">
        <f t="shared" si="18"/>
        <v>10000</v>
      </c>
      <c r="AH51">
        <f t="shared" si="19"/>
        <v>10000</v>
      </c>
      <c r="AI51">
        <f t="shared" si="20"/>
        <v>10000</v>
      </c>
      <c r="AJ51" s="48"/>
      <c r="AK51" s="48"/>
      <c r="AL51" s="48"/>
      <c r="AM51" s="48"/>
      <c r="AN51" s="48"/>
      <c r="AO51" s="48"/>
    </row>
    <row r="52" spans="2:41">
      <c r="B52" s="16">
        <v>0.500000000000002</v>
      </c>
      <c r="C52" s="17">
        <v>832.5</v>
      </c>
      <c r="D52" s="17">
        <v>1.38</v>
      </c>
      <c r="E52" s="18">
        <v>33.5</v>
      </c>
      <c r="F52" s="19">
        <v>57.2</v>
      </c>
      <c r="G52" s="17">
        <v>58.4</v>
      </c>
      <c r="H52" s="17">
        <v>58.2</v>
      </c>
      <c r="I52" s="37">
        <v>58.5</v>
      </c>
      <c r="J52" s="35">
        <f t="shared" si="11"/>
        <v>58.075</v>
      </c>
      <c r="K52" s="19">
        <v>53.5</v>
      </c>
      <c r="L52" s="17">
        <v>58.4</v>
      </c>
      <c r="M52" s="17">
        <v>57</v>
      </c>
      <c r="N52" s="37">
        <v>57.9</v>
      </c>
      <c r="O52" s="35">
        <f t="shared" si="12"/>
        <v>56.7</v>
      </c>
      <c r="P52" s="38">
        <v>46.2</v>
      </c>
      <c r="Q52" s="17">
        <v>50.7</v>
      </c>
      <c r="R52" s="14">
        <f t="shared" si="13"/>
        <v>48.45</v>
      </c>
      <c r="S52" s="37">
        <v>46.2</v>
      </c>
      <c r="U52">
        <f t="shared" si="0"/>
        <v>1.375</v>
      </c>
      <c r="W52" s="48">
        <f t="shared" si="14"/>
        <v>58.075</v>
      </c>
      <c r="X52" s="48">
        <f t="shared" si="15"/>
        <v>56.7</v>
      </c>
      <c r="Y52" s="48">
        <f t="shared" si="16"/>
        <v>48.45</v>
      </c>
      <c r="Z52" s="48">
        <f t="shared" si="17"/>
        <v>46.2</v>
      </c>
      <c r="AA52" s="48"/>
      <c r="AB52" s="48"/>
      <c r="AC52" s="48"/>
      <c r="AD52" s="48"/>
      <c r="AE52" s="48"/>
      <c r="AF52">
        <v>42</v>
      </c>
      <c r="AG52">
        <f t="shared" si="18"/>
        <v>10000</v>
      </c>
      <c r="AH52">
        <f t="shared" si="19"/>
        <v>10000</v>
      </c>
      <c r="AI52">
        <f t="shared" si="20"/>
        <v>10000</v>
      </c>
      <c r="AJ52" s="48"/>
      <c r="AK52" s="48"/>
      <c r="AL52" s="48"/>
      <c r="AM52" s="48"/>
      <c r="AN52" s="48"/>
      <c r="AO52" s="48"/>
    </row>
    <row r="53" spans="2:41">
      <c r="B53" s="16">
        <v>0.503472222222224</v>
      </c>
      <c r="C53" s="17">
        <v>859.1</v>
      </c>
      <c r="D53" s="17">
        <v>1.11</v>
      </c>
      <c r="E53" s="18">
        <v>34.9</v>
      </c>
      <c r="F53" s="19">
        <v>57.2</v>
      </c>
      <c r="G53" s="17">
        <v>58.4</v>
      </c>
      <c r="H53" s="17">
        <v>58.2</v>
      </c>
      <c r="I53" s="37">
        <v>59</v>
      </c>
      <c r="J53" s="35">
        <f t="shared" si="11"/>
        <v>58.2</v>
      </c>
      <c r="K53" s="19">
        <v>53.4</v>
      </c>
      <c r="L53" s="17">
        <v>57.5</v>
      </c>
      <c r="M53" s="17">
        <v>56.5</v>
      </c>
      <c r="N53" s="37">
        <v>57.6</v>
      </c>
      <c r="O53" s="35">
        <f t="shared" si="12"/>
        <v>56.25</v>
      </c>
      <c r="P53" s="38">
        <v>46.5</v>
      </c>
      <c r="Q53" s="17">
        <v>51.2</v>
      </c>
      <c r="R53" s="14">
        <f t="shared" si="13"/>
        <v>48.85</v>
      </c>
      <c r="S53" s="37">
        <v>46.8</v>
      </c>
      <c r="U53">
        <f t="shared" si="0"/>
        <v>1.95</v>
      </c>
      <c r="W53" s="48">
        <f t="shared" si="14"/>
        <v>58.2</v>
      </c>
      <c r="X53" s="48">
        <f t="shared" si="15"/>
        <v>56.25</v>
      </c>
      <c r="Y53" s="48">
        <f t="shared" si="16"/>
        <v>48.85</v>
      </c>
      <c r="Z53" s="48">
        <f t="shared" si="17"/>
        <v>46.8</v>
      </c>
      <c r="AA53" s="48"/>
      <c r="AB53" s="48"/>
      <c r="AC53" s="48"/>
      <c r="AD53" s="48"/>
      <c r="AE53" s="48"/>
      <c r="AF53">
        <v>43</v>
      </c>
      <c r="AG53">
        <f t="shared" si="18"/>
        <v>10000</v>
      </c>
      <c r="AH53">
        <f t="shared" si="19"/>
        <v>10000</v>
      </c>
      <c r="AI53">
        <f t="shared" si="20"/>
        <v>10000</v>
      </c>
      <c r="AJ53" s="48"/>
      <c r="AK53" s="48"/>
      <c r="AL53" s="48"/>
      <c r="AM53" s="48"/>
      <c r="AN53" s="48"/>
      <c r="AO53" s="48"/>
    </row>
    <row r="54" spans="2:41">
      <c r="B54" s="16">
        <v>0.506944444444446</v>
      </c>
      <c r="C54" s="17">
        <v>857.8</v>
      </c>
      <c r="D54" s="17">
        <v>1.24</v>
      </c>
      <c r="E54" s="18">
        <v>34</v>
      </c>
      <c r="F54" s="19">
        <v>56.4</v>
      </c>
      <c r="G54" s="17">
        <v>58</v>
      </c>
      <c r="H54" s="17">
        <v>56.9</v>
      </c>
      <c r="I54" s="37">
        <v>57.7</v>
      </c>
      <c r="J54" s="35">
        <f t="shared" si="11"/>
        <v>57.25</v>
      </c>
      <c r="K54" s="19">
        <v>51.6</v>
      </c>
      <c r="L54" s="17">
        <v>56.4</v>
      </c>
      <c r="M54" s="17">
        <v>55.9</v>
      </c>
      <c r="N54" s="37">
        <v>57</v>
      </c>
      <c r="O54" s="35">
        <f t="shared" si="12"/>
        <v>55.225</v>
      </c>
      <c r="P54" s="38">
        <v>46.2</v>
      </c>
      <c r="Q54" s="17">
        <v>50.1</v>
      </c>
      <c r="R54" s="14">
        <f t="shared" si="13"/>
        <v>48.15</v>
      </c>
      <c r="S54" s="37">
        <v>45.3</v>
      </c>
      <c r="U54">
        <f t="shared" si="0"/>
        <v>2.025</v>
      </c>
      <c r="W54" s="48">
        <f t="shared" si="14"/>
        <v>57.25</v>
      </c>
      <c r="X54" s="48">
        <f t="shared" si="15"/>
        <v>55.225</v>
      </c>
      <c r="Y54" s="48">
        <f t="shared" si="16"/>
        <v>48.15</v>
      </c>
      <c r="Z54" s="48">
        <f t="shared" si="17"/>
        <v>45.3</v>
      </c>
      <c r="AA54" s="48"/>
      <c r="AB54" s="48"/>
      <c r="AC54" s="48"/>
      <c r="AD54" s="48"/>
      <c r="AE54" s="48"/>
      <c r="AF54">
        <v>44</v>
      </c>
      <c r="AG54">
        <f t="shared" si="18"/>
        <v>10000</v>
      </c>
      <c r="AH54">
        <f t="shared" si="19"/>
        <v>10000</v>
      </c>
      <c r="AI54">
        <f t="shared" si="20"/>
        <v>10000</v>
      </c>
      <c r="AJ54" s="48"/>
      <c r="AK54" s="48"/>
      <c r="AL54" s="48"/>
      <c r="AM54" s="48"/>
      <c r="AN54" s="48"/>
      <c r="AO54" s="48"/>
    </row>
    <row r="55" spans="2:41">
      <c r="B55" s="16">
        <v>0.510416666666669</v>
      </c>
      <c r="C55" s="17">
        <v>836.2</v>
      </c>
      <c r="D55" s="17">
        <v>1.38</v>
      </c>
      <c r="E55" s="18">
        <v>35.6</v>
      </c>
      <c r="F55" s="19">
        <v>58.4</v>
      </c>
      <c r="G55" s="17">
        <v>59.7</v>
      </c>
      <c r="H55" s="17">
        <v>58.8</v>
      </c>
      <c r="I55" s="37">
        <v>59.7</v>
      </c>
      <c r="J55" s="35">
        <f t="shared" si="11"/>
        <v>59.15</v>
      </c>
      <c r="K55" s="19">
        <v>53.5</v>
      </c>
      <c r="L55" s="17">
        <v>57.7</v>
      </c>
      <c r="M55" s="17">
        <v>58</v>
      </c>
      <c r="N55" s="37">
        <v>59.2</v>
      </c>
      <c r="O55" s="35">
        <f t="shared" si="12"/>
        <v>57.1</v>
      </c>
      <c r="P55" s="38">
        <v>46.9</v>
      </c>
      <c r="Q55" s="17">
        <v>50.9</v>
      </c>
      <c r="R55" s="14">
        <f t="shared" si="13"/>
        <v>48.9</v>
      </c>
      <c r="S55" s="37">
        <v>45.9</v>
      </c>
      <c r="U55">
        <f t="shared" si="0"/>
        <v>2.05</v>
      </c>
      <c r="W55" s="48">
        <f t="shared" si="14"/>
        <v>59.15</v>
      </c>
      <c r="X55" s="48">
        <f t="shared" si="15"/>
        <v>57.1</v>
      </c>
      <c r="Y55" s="48">
        <f t="shared" si="16"/>
        <v>48.9</v>
      </c>
      <c r="Z55" s="48">
        <f t="shared" si="17"/>
        <v>45.9</v>
      </c>
      <c r="AA55" s="48"/>
      <c r="AB55" s="48"/>
      <c r="AC55" s="48"/>
      <c r="AD55" s="48"/>
      <c r="AE55" s="48"/>
      <c r="AF55">
        <v>45</v>
      </c>
      <c r="AG55">
        <f t="shared" si="18"/>
        <v>10000</v>
      </c>
      <c r="AH55">
        <f t="shared" si="19"/>
        <v>10000</v>
      </c>
      <c r="AI55">
        <f t="shared" si="20"/>
        <v>10000</v>
      </c>
      <c r="AJ55" s="48"/>
      <c r="AK55" s="48"/>
      <c r="AL55" s="48"/>
      <c r="AM55" s="48"/>
      <c r="AN55" s="48"/>
      <c r="AO55" s="48"/>
    </row>
    <row r="56" spans="2:41">
      <c r="B56" s="16">
        <v>0.513888888888891</v>
      </c>
      <c r="C56" s="17">
        <v>832.2</v>
      </c>
      <c r="D56" s="17">
        <v>1.28</v>
      </c>
      <c r="E56" s="18">
        <v>33.2</v>
      </c>
      <c r="F56" s="19">
        <v>57.3</v>
      </c>
      <c r="G56" s="17">
        <v>59.3</v>
      </c>
      <c r="H56" s="17">
        <v>58.5</v>
      </c>
      <c r="I56" s="37">
        <v>59.6</v>
      </c>
      <c r="J56" s="35">
        <f t="shared" si="11"/>
        <v>58.675</v>
      </c>
      <c r="K56" s="19">
        <v>53.4</v>
      </c>
      <c r="L56" s="17">
        <v>57.4</v>
      </c>
      <c r="M56" s="17">
        <v>57.1</v>
      </c>
      <c r="N56" s="37">
        <v>58.7</v>
      </c>
      <c r="O56" s="35">
        <f t="shared" si="12"/>
        <v>56.65</v>
      </c>
      <c r="P56" s="38">
        <v>47.5</v>
      </c>
      <c r="Q56" s="17">
        <v>52.6</v>
      </c>
      <c r="R56" s="14">
        <f t="shared" si="13"/>
        <v>50.05</v>
      </c>
      <c r="S56" s="37">
        <v>47.7</v>
      </c>
      <c r="U56">
        <f t="shared" si="0"/>
        <v>2.02499999999999</v>
      </c>
      <c r="W56" s="48">
        <f t="shared" si="14"/>
        <v>58.675</v>
      </c>
      <c r="X56" s="48">
        <f t="shared" si="15"/>
        <v>56.65</v>
      </c>
      <c r="Y56" s="48">
        <f t="shared" si="16"/>
        <v>50.05</v>
      </c>
      <c r="Z56" s="48">
        <f t="shared" si="17"/>
        <v>47.7</v>
      </c>
      <c r="AA56" s="48"/>
      <c r="AB56" s="48"/>
      <c r="AC56" s="48"/>
      <c r="AD56" s="48"/>
      <c r="AE56" s="48"/>
      <c r="AF56">
        <v>46</v>
      </c>
      <c r="AG56">
        <f t="shared" si="18"/>
        <v>10000</v>
      </c>
      <c r="AH56">
        <f t="shared" si="19"/>
        <v>10000</v>
      </c>
      <c r="AI56">
        <f t="shared" si="20"/>
        <v>10000</v>
      </c>
      <c r="AJ56" s="48"/>
      <c r="AK56" s="48"/>
      <c r="AL56" s="48"/>
      <c r="AM56" s="48"/>
      <c r="AN56" s="48"/>
      <c r="AO56" s="48"/>
    </row>
    <row r="57" spans="2:41">
      <c r="B57" s="16">
        <v>0.517361111111113</v>
      </c>
      <c r="C57" s="17">
        <v>815.2</v>
      </c>
      <c r="D57" s="17">
        <v>0.89</v>
      </c>
      <c r="E57" s="18">
        <v>36</v>
      </c>
      <c r="F57" s="19">
        <v>58.2</v>
      </c>
      <c r="G57" s="17">
        <v>59.7</v>
      </c>
      <c r="H57" s="17">
        <v>59.1</v>
      </c>
      <c r="I57" s="37">
        <v>60.2</v>
      </c>
      <c r="J57" s="35">
        <f t="shared" si="11"/>
        <v>59.3</v>
      </c>
      <c r="K57" s="19">
        <v>54.4</v>
      </c>
      <c r="L57" s="17">
        <v>58.8</v>
      </c>
      <c r="M57" s="17">
        <v>57.8</v>
      </c>
      <c r="N57" s="37">
        <v>58.8</v>
      </c>
      <c r="O57" s="35">
        <f t="shared" si="12"/>
        <v>57.45</v>
      </c>
      <c r="P57" s="38">
        <v>47.6</v>
      </c>
      <c r="Q57" s="17">
        <v>52.3</v>
      </c>
      <c r="R57" s="14">
        <f t="shared" si="13"/>
        <v>49.95</v>
      </c>
      <c r="S57" s="37">
        <v>47.7</v>
      </c>
      <c r="U57">
        <f t="shared" si="0"/>
        <v>1.84999999999999</v>
      </c>
      <c r="W57" s="48">
        <f t="shared" si="14"/>
        <v>59.3</v>
      </c>
      <c r="X57" s="48">
        <f t="shared" si="15"/>
        <v>57.45</v>
      </c>
      <c r="Y57" s="48">
        <f t="shared" si="16"/>
        <v>49.95</v>
      </c>
      <c r="Z57" s="48">
        <f t="shared" si="17"/>
        <v>47.7</v>
      </c>
      <c r="AA57" s="48"/>
      <c r="AB57" s="48"/>
      <c r="AC57" s="48"/>
      <c r="AD57" s="48"/>
      <c r="AE57" s="48"/>
      <c r="AF57">
        <v>47</v>
      </c>
      <c r="AG57">
        <f t="shared" si="18"/>
        <v>10000</v>
      </c>
      <c r="AH57">
        <f t="shared" si="19"/>
        <v>10000</v>
      </c>
      <c r="AI57">
        <f t="shared" si="20"/>
        <v>10000</v>
      </c>
      <c r="AJ57" s="48"/>
      <c r="AK57" s="48"/>
      <c r="AL57" s="48"/>
      <c r="AM57" s="48"/>
      <c r="AN57" s="48"/>
      <c r="AO57" s="48"/>
    </row>
    <row r="58" spans="2:41">
      <c r="B58" s="16">
        <v>0.520833333333335</v>
      </c>
      <c r="C58" s="17">
        <v>809.1</v>
      </c>
      <c r="D58" s="17">
        <v>0.94</v>
      </c>
      <c r="E58" s="18">
        <v>35</v>
      </c>
      <c r="F58" s="19">
        <v>57.3</v>
      </c>
      <c r="G58" s="17">
        <v>59.4</v>
      </c>
      <c r="H58" s="17">
        <v>58.7</v>
      </c>
      <c r="I58" s="37">
        <v>59.8</v>
      </c>
      <c r="J58" s="35">
        <f t="shared" si="11"/>
        <v>58.8</v>
      </c>
      <c r="K58" s="19">
        <v>54.6</v>
      </c>
      <c r="L58" s="17">
        <v>57.8</v>
      </c>
      <c r="M58" s="17">
        <v>57</v>
      </c>
      <c r="N58" s="37">
        <v>58.4</v>
      </c>
      <c r="O58" s="35">
        <f t="shared" si="12"/>
        <v>56.95</v>
      </c>
      <c r="P58" s="38">
        <v>47.7</v>
      </c>
      <c r="Q58" s="17">
        <v>52.1</v>
      </c>
      <c r="R58" s="14">
        <f t="shared" si="13"/>
        <v>49.9</v>
      </c>
      <c r="S58" s="37">
        <v>47.6</v>
      </c>
      <c r="U58">
        <f t="shared" si="0"/>
        <v>1.84999999999999</v>
      </c>
      <c r="W58" s="48">
        <f t="shared" si="14"/>
        <v>58.8</v>
      </c>
      <c r="X58" s="48">
        <f t="shared" si="15"/>
        <v>56.95</v>
      </c>
      <c r="Y58" s="48">
        <f t="shared" si="16"/>
        <v>49.9</v>
      </c>
      <c r="Z58" s="48">
        <f t="shared" si="17"/>
        <v>47.6</v>
      </c>
      <c r="AA58" s="48"/>
      <c r="AB58" s="48"/>
      <c r="AC58" s="48"/>
      <c r="AD58" s="48"/>
      <c r="AE58" s="48"/>
      <c r="AF58">
        <v>48</v>
      </c>
      <c r="AG58">
        <f t="shared" si="18"/>
        <v>10000</v>
      </c>
      <c r="AH58">
        <f t="shared" si="19"/>
        <v>10000</v>
      </c>
      <c r="AI58">
        <f t="shared" si="20"/>
        <v>10000</v>
      </c>
      <c r="AJ58" s="48"/>
      <c r="AK58" s="48"/>
      <c r="AL58" s="48"/>
      <c r="AM58" s="48"/>
      <c r="AN58" s="48"/>
      <c r="AO58" s="48"/>
    </row>
    <row r="59" spans="2:41">
      <c r="B59" s="16">
        <v>0.524305555555558</v>
      </c>
      <c r="C59" s="17">
        <v>789.9</v>
      </c>
      <c r="D59" s="17">
        <v>1.04</v>
      </c>
      <c r="E59" s="18">
        <v>35.4</v>
      </c>
      <c r="F59" s="19">
        <v>58.1</v>
      </c>
      <c r="G59" s="17">
        <v>60</v>
      </c>
      <c r="H59" s="17">
        <v>58.9</v>
      </c>
      <c r="I59" s="37">
        <v>59.7</v>
      </c>
      <c r="J59" s="35">
        <f t="shared" si="11"/>
        <v>59.175</v>
      </c>
      <c r="K59" s="19">
        <v>58.9</v>
      </c>
      <c r="L59" s="17">
        <v>58.5</v>
      </c>
      <c r="M59" s="17">
        <v>58.1</v>
      </c>
      <c r="N59" s="37">
        <v>58.9</v>
      </c>
      <c r="O59" s="35">
        <f t="shared" si="12"/>
        <v>58.6</v>
      </c>
      <c r="P59" s="38">
        <v>48.1</v>
      </c>
      <c r="Q59" s="17">
        <v>52.4</v>
      </c>
      <c r="R59" s="14">
        <f t="shared" si="13"/>
        <v>50.25</v>
      </c>
      <c r="S59" s="37">
        <v>47.5</v>
      </c>
      <c r="U59">
        <f t="shared" si="0"/>
        <v>0.574999999999996</v>
      </c>
      <c r="W59" s="48">
        <f t="shared" si="14"/>
        <v>59.175</v>
      </c>
      <c r="X59" s="48">
        <f t="shared" si="15"/>
        <v>58.6</v>
      </c>
      <c r="Y59" s="48">
        <f t="shared" si="16"/>
        <v>50.25</v>
      </c>
      <c r="Z59" s="48">
        <f t="shared" si="17"/>
        <v>47.5</v>
      </c>
      <c r="AA59" s="48"/>
      <c r="AB59" s="48"/>
      <c r="AC59" s="48"/>
      <c r="AD59" s="48"/>
      <c r="AE59" s="48"/>
      <c r="AF59">
        <v>49</v>
      </c>
      <c r="AG59">
        <f t="shared" si="18"/>
        <v>10000</v>
      </c>
      <c r="AH59">
        <f t="shared" si="19"/>
        <v>10000</v>
      </c>
      <c r="AI59">
        <f t="shared" si="20"/>
        <v>10000</v>
      </c>
      <c r="AJ59" s="48"/>
      <c r="AK59" s="48"/>
      <c r="AL59" s="48"/>
      <c r="AM59" s="48"/>
      <c r="AN59" s="48"/>
      <c r="AO59" s="48"/>
    </row>
    <row r="60" spans="2:41">
      <c r="B60" s="16">
        <v>0.52777777777778</v>
      </c>
      <c r="C60" s="17">
        <v>776.8</v>
      </c>
      <c r="D60" s="17">
        <v>1.85</v>
      </c>
      <c r="E60" s="18">
        <v>35.6</v>
      </c>
      <c r="F60" s="19">
        <v>58.5</v>
      </c>
      <c r="G60" s="17">
        <v>60.1</v>
      </c>
      <c r="H60" s="17">
        <v>59.2</v>
      </c>
      <c r="I60" s="37">
        <v>60</v>
      </c>
      <c r="J60" s="35">
        <f t="shared" si="11"/>
        <v>59.45</v>
      </c>
      <c r="K60" s="19">
        <v>59.9</v>
      </c>
      <c r="L60" s="17">
        <v>58.8</v>
      </c>
      <c r="M60" s="17">
        <v>58.8</v>
      </c>
      <c r="N60" s="37">
        <v>59.6</v>
      </c>
      <c r="O60" s="35">
        <f t="shared" si="12"/>
        <v>59.275</v>
      </c>
      <c r="P60" s="38">
        <v>48.4</v>
      </c>
      <c r="Q60" s="17">
        <v>53.1</v>
      </c>
      <c r="R60" s="14">
        <f t="shared" si="13"/>
        <v>50.75</v>
      </c>
      <c r="S60" s="37">
        <v>48.4</v>
      </c>
      <c r="U60">
        <f t="shared" si="0"/>
        <v>0.175000000000004</v>
      </c>
      <c r="W60" s="48">
        <f t="shared" si="14"/>
        <v>59.45</v>
      </c>
      <c r="X60" s="48">
        <f t="shared" si="15"/>
        <v>59.275</v>
      </c>
      <c r="Y60" s="48">
        <f t="shared" si="16"/>
        <v>50.75</v>
      </c>
      <c r="Z60" s="48">
        <f t="shared" si="17"/>
        <v>48.4</v>
      </c>
      <c r="AA60" s="48"/>
      <c r="AB60" s="48"/>
      <c r="AC60" s="48"/>
      <c r="AD60" s="48"/>
      <c r="AE60" s="48"/>
      <c r="AF60">
        <v>50</v>
      </c>
      <c r="AG60">
        <f t="shared" si="18"/>
        <v>10000</v>
      </c>
      <c r="AH60">
        <f t="shared" si="19"/>
        <v>10000</v>
      </c>
      <c r="AI60">
        <f t="shared" si="20"/>
        <v>10000</v>
      </c>
      <c r="AJ60" s="48"/>
      <c r="AK60" s="48"/>
      <c r="AL60" s="48"/>
      <c r="AM60" s="48"/>
      <c r="AN60" s="48"/>
      <c r="AO60" s="48"/>
    </row>
    <row r="61" spans="2:41">
      <c r="B61" s="16">
        <v>0.531250000000002</v>
      </c>
      <c r="C61" s="17">
        <v>779.3</v>
      </c>
      <c r="D61" s="17">
        <v>1.5</v>
      </c>
      <c r="E61" s="18">
        <v>35.3</v>
      </c>
      <c r="F61" s="19">
        <v>58.4</v>
      </c>
      <c r="G61" s="17">
        <v>60.1</v>
      </c>
      <c r="H61" s="17">
        <v>59.5</v>
      </c>
      <c r="I61" s="37">
        <v>60.4</v>
      </c>
      <c r="J61" s="35">
        <f t="shared" si="11"/>
        <v>59.6</v>
      </c>
      <c r="K61" s="19">
        <v>59.8</v>
      </c>
      <c r="L61" s="17">
        <v>58.7</v>
      </c>
      <c r="M61" s="17">
        <v>57.9</v>
      </c>
      <c r="N61" s="37">
        <v>58.6</v>
      </c>
      <c r="O61" s="35">
        <f t="shared" si="12"/>
        <v>58.75</v>
      </c>
      <c r="P61" s="38">
        <v>48.8</v>
      </c>
      <c r="Q61" s="17">
        <v>53.7</v>
      </c>
      <c r="R61" s="14">
        <f t="shared" si="13"/>
        <v>51.25</v>
      </c>
      <c r="S61" s="37">
        <v>49.1</v>
      </c>
      <c r="U61">
        <f t="shared" si="0"/>
        <v>0.850000000000001</v>
      </c>
      <c r="W61" s="48">
        <f t="shared" si="14"/>
        <v>59.6</v>
      </c>
      <c r="X61" s="48">
        <f t="shared" si="15"/>
        <v>58.75</v>
      </c>
      <c r="Y61" s="48">
        <f t="shared" si="16"/>
        <v>51.25</v>
      </c>
      <c r="Z61" s="48">
        <f t="shared" si="17"/>
        <v>49.1</v>
      </c>
      <c r="AA61" s="48"/>
      <c r="AB61" s="48"/>
      <c r="AC61" s="48"/>
      <c r="AD61" s="48"/>
      <c r="AE61" s="48"/>
      <c r="AF61">
        <v>51</v>
      </c>
      <c r="AG61">
        <f t="shared" si="18"/>
        <v>10000</v>
      </c>
      <c r="AH61">
        <f t="shared" si="19"/>
        <v>10000</v>
      </c>
      <c r="AI61">
        <f t="shared" si="20"/>
        <v>10000</v>
      </c>
      <c r="AJ61" s="48"/>
      <c r="AK61" s="48"/>
      <c r="AL61" s="48"/>
      <c r="AM61" s="48"/>
      <c r="AN61" s="48"/>
      <c r="AO61" s="48"/>
    </row>
    <row r="62" spans="2:41">
      <c r="B62" s="16">
        <v>0.534722222222224</v>
      </c>
      <c r="C62" s="17">
        <v>785.7</v>
      </c>
      <c r="D62" s="17">
        <v>1.79</v>
      </c>
      <c r="E62" s="18">
        <v>34.3</v>
      </c>
      <c r="F62" s="19">
        <v>58.7</v>
      </c>
      <c r="G62" s="17">
        <v>59.9</v>
      </c>
      <c r="H62" s="17">
        <v>59.4</v>
      </c>
      <c r="I62" s="37">
        <v>60.4</v>
      </c>
      <c r="J62" s="35">
        <f t="shared" si="11"/>
        <v>59.6</v>
      </c>
      <c r="K62" s="19">
        <v>60.2</v>
      </c>
      <c r="L62" s="17">
        <v>58.4</v>
      </c>
      <c r="M62" s="17">
        <v>58.4</v>
      </c>
      <c r="N62" s="37">
        <v>59</v>
      </c>
      <c r="O62" s="35">
        <f t="shared" si="12"/>
        <v>59</v>
      </c>
      <c r="P62" s="38">
        <v>48.9</v>
      </c>
      <c r="Q62" s="17">
        <v>53.4</v>
      </c>
      <c r="R62" s="14">
        <f t="shared" si="13"/>
        <v>51.15</v>
      </c>
      <c r="S62" s="37">
        <v>49.2</v>
      </c>
      <c r="U62">
        <f t="shared" si="0"/>
        <v>0.600000000000001</v>
      </c>
      <c r="W62" s="48">
        <f t="shared" si="14"/>
        <v>59.6</v>
      </c>
      <c r="X62" s="48">
        <f t="shared" si="15"/>
        <v>59</v>
      </c>
      <c r="Y62" s="48">
        <f t="shared" si="16"/>
        <v>51.15</v>
      </c>
      <c r="Z62" s="48">
        <f t="shared" si="17"/>
        <v>49.2</v>
      </c>
      <c r="AA62" s="48"/>
      <c r="AB62" s="48"/>
      <c r="AC62" s="48"/>
      <c r="AD62" s="48"/>
      <c r="AE62" s="48"/>
      <c r="AF62">
        <v>52</v>
      </c>
      <c r="AG62">
        <f t="shared" si="18"/>
        <v>10000</v>
      </c>
      <c r="AH62">
        <f t="shared" si="19"/>
        <v>10000</v>
      </c>
      <c r="AI62">
        <f t="shared" si="20"/>
        <v>10000</v>
      </c>
      <c r="AJ62" s="48"/>
      <c r="AK62" s="48"/>
      <c r="AL62" s="48"/>
      <c r="AM62" s="48"/>
      <c r="AN62" s="48"/>
      <c r="AO62" s="48"/>
    </row>
    <row r="63" spans="2:41">
      <c r="B63" s="16">
        <v>0.538194444444447</v>
      </c>
      <c r="C63" s="17">
        <v>772.6</v>
      </c>
      <c r="D63" s="17">
        <v>1.52</v>
      </c>
      <c r="E63" s="18">
        <v>33.7</v>
      </c>
      <c r="F63" s="19">
        <v>58.7</v>
      </c>
      <c r="G63" s="17">
        <v>60.1</v>
      </c>
      <c r="H63" s="17">
        <v>59.6</v>
      </c>
      <c r="I63" s="37">
        <v>60.9</v>
      </c>
      <c r="J63" s="35">
        <f t="shared" si="11"/>
        <v>59.825</v>
      </c>
      <c r="K63" s="19">
        <v>60.8</v>
      </c>
      <c r="L63" s="17">
        <v>58.8</v>
      </c>
      <c r="M63" s="17">
        <v>58.4</v>
      </c>
      <c r="N63" s="37">
        <v>59.6</v>
      </c>
      <c r="O63" s="35">
        <f t="shared" si="12"/>
        <v>59.4</v>
      </c>
      <c r="P63" s="38">
        <v>48.9</v>
      </c>
      <c r="Q63" s="17">
        <v>52.8</v>
      </c>
      <c r="R63" s="14">
        <f t="shared" si="13"/>
        <v>50.85</v>
      </c>
      <c r="S63" s="37">
        <v>48.6</v>
      </c>
      <c r="U63">
        <f t="shared" si="0"/>
        <v>0.425000000000004</v>
      </c>
      <c r="W63" s="48">
        <f t="shared" si="14"/>
        <v>59.825</v>
      </c>
      <c r="X63" s="48">
        <f t="shared" si="15"/>
        <v>59.4</v>
      </c>
      <c r="Y63" s="48">
        <f t="shared" si="16"/>
        <v>50.85</v>
      </c>
      <c r="Z63" s="48">
        <f t="shared" si="17"/>
        <v>48.6</v>
      </c>
      <c r="AA63" s="48"/>
      <c r="AB63" s="48"/>
      <c r="AC63" s="48"/>
      <c r="AD63" s="48"/>
      <c r="AE63" s="48"/>
      <c r="AF63">
        <v>53</v>
      </c>
      <c r="AG63">
        <f t="shared" si="18"/>
        <v>10000</v>
      </c>
      <c r="AH63">
        <f t="shared" si="19"/>
        <v>10000</v>
      </c>
      <c r="AI63">
        <f t="shared" si="20"/>
        <v>10000</v>
      </c>
      <c r="AJ63" s="48"/>
      <c r="AK63" s="48"/>
      <c r="AL63" s="48"/>
      <c r="AM63" s="48"/>
      <c r="AN63" s="48"/>
      <c r="AO63" s="48"/>
    </row>
    <row r="64" spans="2:41">
      <c r="B64" s="16">
        <v>0.541666666666669</v>
      </c>
      <c r="C64" s="17">
        <v>758.5</v>
      </c>
      <c r="D64" s="17">
        <v>1.53</v>
      </c>
      <c r="E64" s="18">
        <v>34.7</v>
      </c>
      <c r="F64" s="19">
        <v>59.7</v>
      </c>
      <c r="G64" s="17">
        <v>60.9</v>
      </c>
      <c r="H64" s="17">
        <v>60.4</v>
      </c>
      <c r="I64" s="37">
        <v>61.7</v>
      </c>
      <c r="J64" s="35">
        <f t="shared" si="11"/>
        <v>60.675</v>
      </c>
      <c r="K64" s="19">
        <v>61.5</v>
      </c>
      <c r="L64" s="17">
        <v>60.1</v>
      </c>
      <c r="M64" s="17">
        <v>59.4</v>
      </c>
      <c r="N64" s="37">
        <v>60.3</v>
      </c>
      <c r="O64" s="35">
        <f t="shared" si="12"/>
        <v>60.325</v>
      </c>
      <c r="P64" s="38">
        <v>49.2</v>
      </c>
      <c r="Q64" s="17">
        <v>53.1</v>
      </c>
      <c r="R64" s="14">
        <f t="shared" si="13"/>
        <v>51.15</v>
      </c>
      <c r="S64" s="37">
        <v>48.8</v>
      </c>
      <c r="U64">
        <f t="shared" si="0"/>
        <v>0.349999999999994</v>
      </c>
      <c r="W64" s="48">
        <f t="shared" si="14"/>
        <v>60.675</v>
      </c>
      <c r="X64" s="48">
        <f t="shared" si="15"/>
        <v>60.325</v>
      </c>
      <c r="Y64" s="48">
        <f t="shared" si="16"/>
        <v>51.15</v>
      </c>
      <c r="Z64" s="48">
        <f t="shared" si="17"/>
        <v>48.8</v>
      </c>
      <c r="AA64" s="48"/>
      <c r="AB64" s="48"/>
      <c r="AC64" s="48"/>
      <c r="AD64" s="48"/>
      <c r="AE64" s="48"/>
      <c r="AF64">
        <v>54</v>
      </c>
      <c r="AG64">
        <f t="shared" si="18"/>
        <v>10000</v>
      </c>
      <c r="AH64">
        <f t="shared" si="19"/>
        <v>10000</v>
      </c>
      <c r="AI64">
        <f t="shared" si="20"/>
        <v>10000</v>
      </c>
      <c r="AJ64" s="48"/>
      <c r="AK64" s="48"/>
      <c r="AL64" s="48"/>
      <c r="AM64" s="48"/>
      <c r="AN64" s="48"/>
      <c r="AO64" s="48"/>
    </row>
    <row r="65" spans="2:41">
      <c r="B65" s="16">
        <v>0.545138888888891</v>
      </c>
      <c r="C65" s="17">
        <v>750.3</v>
      </c>
      <c r="D65" s="17">
        <v>1.44</v>
      </c>
      <c r="E65" s="18">
        <v>36.2</v>
      </c>
      <c r="F65" s="19">
        <v>59.7</v>
      </c>
      <c r="G65" s="17">
        <v>61</v>
      </c>
      <c r="H65" s="17">
        <v>60.5</v>
      </c>
      <c r="I65" s="37">
        <v>61.7</v>
      </c>
      <c r="J65" s="35">
        <f t="shared" si="11"/>
        <v>60.725</v>
      </c>
      <c r="K65" s="19">
        <v>61.6</v>
      </c>
      <c r="L65" s="17">
        <v>58.2</v>
      </c>
      <c r="M65" s="17">
        <v>58.9</v>
      </c>
      <c r="N65" s="37">
        <v>60.4</v>
      </c>
      <c r="O65" s="35">
        <f t="shared" si="12"/>
        <v>59.775</v>
      </c>
      <c r="P65" s="38">
        <v>49.3</v>
      </c>
      <c r="Q65" s="17">
        <v>53.1</v>
      </c>
      <c r="R65" s="14">
        <f t="shared" si="13"/>
        <v>51.2</v>
      </c>
      <c r="S65" s="37">
        <v>48.8</v>
      </c>
      <c r="U65">
        <f t="shared" si="0"/>
        <v>0.949999999999989</v>
      </c>
      <c r="W65" s="48">
        <f t="shared" si="14"/>
        <v>60.725</v>
      </c>
      <c r="X65" s="48">
        <f t="shared" si="15"/>
        <v>59.775</v>
      </c>
      <c r="Y65" s="48">
        <f t="shared" si="16"/>
        <v>51.2</v>
      </c>
      <c r="Z65" s="48">
        <f t="shared" si="17"/>
        <v>48.8</v>
      </c>
      <c r="AA65" s="48"/>
      <c r="AB65" s="48"/>
      <c r="AC65" s="48"/>
      <c r="AD65" s="48"/>
      <c r="AE65" s="48"/>
      <c r="AF65">
        <v>55</v>
      </c>
      <c r="AG65">
        <f t="shared" si="18"/>
        <v>10000</v>
      </c>
      <c r="AH65">
        <f t="shared" si="19"/>
        <v>10000</v>
      </c>
      <c r="AI65">
        <f t="shared" si="20"/>
        <v>10000</v>
      </c>
      <c r="AJ65" s="48"/>
      <c r="AK65" s="48"/>
      <c r="AL65" s="48"/>
      <c r="AM65" s="48"/>
      <c r="AN65" s="48"/>
      <c r="AO65" s="48"/>
    </row>
    <row r="66" spans="2:41">
      <c r="B66" s="16">
        <v>0.548611111111113</v>
      </c>
      <c r="C66" s="17">
        <v>757.6</v>
      </c>
      <c r="D66" s="17">
        <v>1.82</v>
      </c>
      <c r="E66" s="18">
        <v>36.2</v>
      </c>
      <c r="F66" s="19">
        <v>60.2</v>
      </c>
      <c r="G66" s="17">
        <v>61.2</v>
      </c>
      <c r="H66" s="17">
        <v>60.7</v>
      </c>
      <c r="I66" s="37">
        <v>62.1</v>
      </c>
      <c r="J66" s="35">
        <f t="shared" si="11"/>
        <v>61.05</v>
      </c>
      <c r="K66" s="19">
        <v>62.6</v>
      </c>
      <c r="L66" s="17">
        <v>59.9</v>
      </c>
      <c r="M66" s="17">
        <v>59.7</v>
      </c>
      <c r="N66" s="37">
        <v>60.6</v>
      </c>
      <c r="O66" s="35">
        <f t="shared" si="12"/>
        <v>60.7</v>
      </c>
      <c r="P66" s="38">
        <v>49.5</v>
      </c>
      <c r="Q66" s="17">
        <v>52.9</v>
      </c>
      <c r="R66" s="14">
        <f t="shared" si="13"/>
        <v>51.2</v>
      </c>
      <c r="S66" s="37">
        <v>48.8</v>
      </c>
      <c r="U66">
        <f t="shared" si="0"/>
        <v>0.350000000000009</v>
      </c>
      <c r="W66" s="48">
        <f t="shared" si="14"/>
        <v>61.05</v>
      </c>
      <c r="X66" s="48">
        <f t="shared" si="15"/>
        <v>60.7</v>
      </c>
      <c r="Y66" s="48">
        <f t="shared" si="16"/>
        <v>51.2</v>
      </c>
      <c r="Z66" s="48">
        <f t="shared" si="17"/>
        <v>48.8</v>
      </c>
      <c r="AA66" s="48"/>
      <c r="AB66" s="48"/>
      <c r="AC66" s="48"/>
      <c r="AD66" s="48"/>
      <c r="AE66" s="48"/>
      <c r="AF66">
        <v>56</v>
      </c>
      <c r="AG66">
        <f t="shared" si="18"/>
        <v>10000</v>
      </c>
      <c r="AH66">
        <f t="shared" si="19"/>
        <v>10000</v>
      </c>
      <c r="AI66">
        <f t="shared" si="20"/>
        <v>10000</v>
      </c>
      <c r="AJ66" s="48"/>
      <c r="AK66" s="48"/>
      <c r="AL66" s="48"/>
      <c r="AM66" s="48"/>
      <c r="AN66" s="48"/>
      <c r="AO66" s="48"/>
    </row>
    <row r="67" spans="2:41">
      <c r="B67" s="16">
        <v>0.552083333333336</v>
      </c>
      <c r="C67" s="17">
        <v>743.1</v>
      </c>
      <c r="D67" s="17">
        <v>1.25</v>
      </c>
      <c r="E67" s="18">
        <v>36.2</v>
      </c>
      <c r="F67" s="19">
        <v>60.1</v>
      </c>
      <c r="G67" s="17">
        <v>61.1</v>
      </c>
      <c r="H67" s="17">
        <v>60.8</v>
      </c>
      <c r="I67" s="37">
        <v>62.1</v>
      </c>
      <c r="J67" s="35">
        <f t="shared" si="11"/>
        <v>61.025</v>
      </c>
      <c r="K67" s="19">
        <v>61.7</v>
      </c>
      <c r="L67" s="17">
        <v>57.7</v>
      </c>
      <c r="M67" s="17">
        <v>58.9</v>
      </c>
      <c r="N67" s="37">
        <v>60.2</v>
      </c>
      <c r="O67" s="35">
        <f t="shared" si="12"/>
        <v>59.625</v>
      </c>
      <c r="P67" s="38">
        <v>49.9</v>
      </c>
      <c r="Q67" s="17">
        <v>53.6</v>
      </c>
      <c r="R67" s="14">
        <f t="shared" si="13"/>
        <v>51.75</v>
      </c>
      <c r="S67" s="37">
        <v>49.6</v>
      </c>
      <c r="U67">
        <f t="shared" si="0"/>
        <v>1.4</v>
      </c>
      <c r="W67" s="48">
        <f t="shared" si="14"/>
        <v>61.025</v>
      </c>
      <c r="X67" s="48">
        <f t="shared" si="15"/>
        <v>59.625</v>
      </c>
      <c r="Y67" s="48">
        <f t="shared" si="16"/>
        <v>51.75</v>
      </c>
      <c r="Z67" s="48">
        <f t="shared" si="17"/>
        <v>49.6</v>
      </c>
      <c r="AA67" s="48"/>
      <c r="AB67" s="48"/>
      <c r="AC67" s="48"/>
      <c r="AD67" s="48"/>
      <c r="AE67" s="48"/>
      <c r="AF67">
        <v>57</v>
      </c>
      <c r="AG67">
        <f t="shared" si="18"/>
        <v>10000</v>
      </c>
      <c r="AH67">
        <f t="shared" si="19"/>
        <v>10000</v>
      </c>
      <c r="AI67">
        <f t="shared" si="20"/>
        <v>10000</v>
      </c>
      <c r="AJ67" s="48"/>
      <c r="AK67" s="48"/>
      <c r="AL67" s="48"/>
      <c r="AM67" s="48"/>
      <c r="AN67" s="48"/>
      <c r="AO67" s="48"/>
    </row>
    <row r="68" spans="2:41">
      <c r="B68" s="16">
        <v>0.555555555555558</v>
      </c>
      <c r="C68" s="17">
        <v>741.8</v>
      </c>
      <c r="D68" s="17">
        <v>1.57</v>
      </c>
      <c r="E68" s="18">
        <v>36.9</v>
      </c>
      <c r="F68" s="19">
        <v>60.5</v>
      </c>
      <c r="G68" s="17">
        <v>61.3</v>
      </c>
      <c r="H68" s="17">
        <v>60.9</v>
      </c>
      <c r="I68" s="37">
        <v>62.1</v>
      </c>
      <c r="J68" s="35">
        <f t="shared" si="11"/>
        <v>61.2</v>
      </c>
      <c r="K68" s="19">
        <v>61.4</v>
      </c>
      <c r="L68" s="17">
        <v>60.6</v>
      </c>
      <c r="M68" s="17">
        <v>60.1</v>
      </c>
      <c r="N68" s="37">
        <v>60.6</v>
      </c>
      <c r="O68" s="35">
        <f t="shared" si="12"/>
        <v>60.675</v>
      </c>
      <c r="P68" s="38">
        <v>50</v>
      </c>
      <c r="Q68" s="17">
        <v>54.1</v>
      </c>
      <c r="R68" s="14">
        <f t="shared" si="13"/>
        <v>52.05</v>
      </c>
      <c r="S68" s="37">
        <v>49.9</v>
      </c>
      <c r="U68">
        <f t="shared" si="0"/>
        <v>0.524999999999999</v>
      </c>
      <c r="W68" s="48">
        <f t="shared" si="14"/>
        <v>61.2</v>
      </c>
      <c r="X68" s="48">
        <f t="shared" si="15"/>
        <v>60.675</v>
      </c>
      <c r="Y68" s="48">
        <f t="shared" si="16"/>
        <v>52.05</v>
      </c>
      <c r="Z68" s="48">
        <f t="shared" si="17"/>
        <v>49.9</v>
      </c>
      <c r="AA68" s="48"/>
      <c r="AB68" s="48"/>
      <c r="AC68" s="48"/>
      <c r="AD68" s="48"/>
      <c r="AE68" s="48"/>
      <c r="AF68">
        <v>58</v>
      </c>
      <c r="AG68">
        <f t="shared" si="18"/>
        <v>10000</v>
      </c>
      <c r="AH68">
        <f t="shared" si="19"/>
        <v>10000</v>
      </c>
      <c r="AI68">
        <f t="shared" si="20"/>
        <v>10000</v>
      </c>
      <c r="AJ68" s="48"/>
      <c r="AK68" s="48"/>
      <c r="AL68" s="48"/>
      <c r="AM68" s="48"/>
      <c r="AN68" s="48"/>
      <c r="AO68" s="48"/>
    </row>
    <row r="69" spans="2:41">
      <c r="B69" s="16">
        <v>0.55902777777778</v>
      </c>
      <c r="C69" s="17">
        <v>738.1</v>
      </c>
      <c r="D69" s="17">
        <v>1.24</v>
      </c>
      <c r="E69" s="18">
        <v>37.1</v>
      </c>
      <c r="F69" s="19">
        <v>60.8</v>
      </c>
      <c r="G69" s="17">
        <v>61.5</v>
      </c>
      <c r="H69" s="17">
        <v>61.2</v>
      </c>
      <c r="I69" s="37">
        <v>62.5</v>
      </c>
      <c r="J69" s="35">
        <f t="shared" si="11"/>
        <v>61.5</v>
      </c>
      <c r="K69" s="19">
        <v>62.8</v>
      </c>
      <c r="L69" s="17">
        <v>60.3</v>
      </c>
      <c r="M69" s="17">
        <v>59.5</v>
      </c>
      <c r="N69" s="37">
        <v>60.5</v>
      </c>
      <c r="O69" s="35">
        <f t="shared" si="12"/>
        <v>60.775</v>
      </c>
      <c r="P69" s="38">
        <v>50.4</v>
      </c>
      <c r="Q69" s="17">
        <v>54.2</v>
      </c>
      <c r="R69" s="14">
        <f t="shared" si="13"/>
        <v>52.3</v>
      </c>
      <c r="S69" s="37">
        <v>50</v>
      </c>
      <c r="U69">
        <f t="shared" ref="U69:U100" si="21">SUM(F69:I69)/4-SUM(K69:N69)/4</f>
        <v>0.725000000000001</v>
      </c>
      <c r="W69" s="48">
        <f t="shared" si="14"/>
        <v>61.5</v>
      </c>
      <c r="X69" s="48">
        <f t="shared" si="15"/>
        <v>60.775</v>
      </c>
      <c r="Y69" s="48">
        <f t="shared" si="16"/>
        <v>52.3</v>
      </c>
      <c r="Z69" s="48">
        <f t="shared" si="17"/>
        <v>50</v>
      </c>
      <c r="AA69" s="48"/>
      <c r="AB69" s="48"/>
      <c r="AC69" s="48"/>
      <c r="AD69" s="48"/>
      <c r="AE69" s="48"/>
      <c r="AF69">
        <v>59</v>
      </c>
      <c r="AG69">
        <f t="shared" si="18"/>
        <v>10000</v>
      </c>
      <c r="AH69">
        <f t="shared" si="19"/>
        <v>10000</v>
      </c>
      <c r="AI69">
        <f t="shared" si="20"/>
        <v>10000</v>
      </c>
      <c r="AJ69" s="48"/>
      <c r="AK69" s="48"/>
      <c r="AL69" s="48"/>
      <c r="AM69" s="48"/>
      <c r="AN69" s="48"/>
      <c r="AO69" s="48"/>
    </row>
    <row r="70" spans="2:41">
      <c r="B70" s="16">
        <v>0.562500000000003</v>
      </c>
      <c r="C70" s="17">
        <v>735.7</v>
      </c>
      <c r="D70" s="17">
        <v>1.34</v>
      </c>
      <c r="E70" s="18">
        <v>36.1</v>
      </c>
      <c r="F70" s="19">
        <v>60.7</v>
      </c>
      <c r="G70" s="17">
        <v>61.7</v>
      </c>
      <c r="H70" s="17">
        <v>61.5</v>
      </c>
      <c r="I70" s="37">
        <v>63</v>
      </c>
      <c r="J70" s="35">
        <f t="shared" ref="J70:J100" si="22">SUM(F70:I70)/4</f>
        <v>61.725</v>
      </c>
      <c r="K70" s="19">
        <v>62.9</v>
      </c>
      <c r="L70" s="17">
        <v>60.1</v>
      </c>
      <c r="M70" s="17">
        <v>59.8</v>
      </c>
      <c r="N70" s="37">
        <v>60.7</v>
      </c>
      <c r="O70" s="35">
        <f t="shared" ref="O70:O100" si="23">SUM(K70:N70)/4</f>
        <v>60.875</v>
      </c>
      <c r="P70" s="38">
        <v>50.4</v>
      </c>
      <c r="Q70" s="17">
        <v>54.1</v>
      </c>
      <c r="R70" s="14">
        <f t="shared" ref="R70:R100" si="24">(P70+Q70)/2</f>
        <v>52.25</v>
      </c>
      <c r="S70" s="37">
        <v>50.1</v>
      </c>
      <c r="U70">
        <f t="shared" si="21"/>
        <v>0.850000000000001</v>
      </c>
      <c r="W70" s="48">
        <f t="shared" si="14"/>
        <v>61.725</v>
      </c>
      <c r="X70" s="48">
        <f t="shared" si="15"/>
        <v>60.875</v>
      </c>
      <c r="Y70" s="48">
        <f t="shared" si="16"/>
        <v>52.25</v>
      </c>
      <c r="Z70" s="48">
        <f t="shared" si="17"/>
        <v>50.1</v>
      </c>
      <c r="AA70" s="48"/>
      <c r="AB70" s="48"/>
      <c r="AC70" s="48"/>
      <c r="AD70" s="48"/>
      <c r="AE70" s="48"/>
      <c r="AF70">
        <v>60</v>
      </c>
      <c r="AG70">
        <f t="shared" si="18"/>
        <v>10000</v>
      </c>
      <c r="AH70">
        <f t="shared" si="19"/>
        <v>10000</v>
      </c>
      <c r="AI70">
        <f t="shared" si="20"/>
        <v>10000</v>
      </c>
      <c r="AJ70" s="48"/>
      <c r="AK70" s="48"/>
      <c r="AL70" s="48"/>
      <c r="AM70" s="48"/>
      <c r="AN70" s="48"/>
      <c r="AO70" s="48"/>
    </row>
    <row r="71" spans="2:41">
      <c r="B71" s="16">
        <v>0.565972222222225</v>
      </c>
      <c r="C71" s="17">
        <v>748.9</v>
      </c>
      <c r="D71" s="17">
        <v>1.28</v>
      </c>
      <c r="E71" s="18">
        <v>36.5</v>
      </c>
      <c r="F71" s="19">
        <v>60.8</v>
      </c>
      <c r="G71" s="17">
        <v>61.9</v>
      </c>
      <c r="H71" s="17">
        <v>61.5</v>
      </c>
      <c r="I71" s="37">
        <v>63.1</v>
      </c>
      <c r="J71" s="35">
        <f t="shared" si="22"/>
        <v>61.825</v>
      </c>
      <c r="K71" s="19">
        <v>63.7</v>
      </c>
      <c r="L71" s="17">
        <v>60.2</v>
      </c>
      <c r="M71" s="17">
        <v>60</v>
      </c>
      <c r="N71" s="37">
        <v>61.1</v>
      </c>
      <c r="O71" s="35">
        <f t="shared" si="23"/>
        <v>61.25</v>
      </c>
      <c r="P71" s="38">
        <v>50.7</v>
      </c>
      <c r="Q71" s="17">
        <v>54.1</v>
      </c>
      <c r="R71" s="14">
        <f t="shared" si="24"/>
        <v>52.4</v>
      </c>
      <c r="S71" s="37">
        <v>50.1</v>
      </c>
      <c r="U71">
        <f t="shared" si="21"/>
        <v>0.574999999999996</v>
      </c>
      <c r="W71" s="48">
        <f t="shared" si="14"/>
        <v>61.825</v>
      </c>
      <c r="X71" s="48">
        <f t="shared" si="15"/>
        <v>61.25</v>
      </c>
      <c r="Y71" s="48">
        <f t="shared" si="16"/>
        <v>52.4</v>
      </c>
      <c r="Z71" s="48">
        <f t="shared" si="17"/>
        <v>50.1</v>
      </c>
      <c r="AA71" s="48"/>
      <c r="AB71" s="48"/>
      <c r="AC71" s="48"/>
      <c r="AD71" s="48"/>
      <c r="AE71" s="48"/>
      <c r="AF71">
        <v>61</v>
      </c>
      <c r="AG71">
        <f t="shared" si="18"/>
        <v>10000</v>
      </c>
      <c r="AH71">
        <f t="shared" si="19"/>
        <v>10000</v>
      </c>
      <c r="AI71">
        <f t="shared" si="20"/>
        <v>10000</v>
      </c>
      <c r="AJ71" s="48"/>
      <c r="AK71" s="48"/>
      <c r="AL71" s="48"/>
      <c r="AM71" s="48"/>
      <c r="AN71" s="48"/>
      <c r="AO71" s="48"/>
    </row>
    <row r="72" spans="2:41">
      <c r="B72" s="16">
        <v>0.569444444444447</v>
      </c>
      <c r="C72" s="17">
        <v>197.9</v>
      </c>
      <c r="D72" s="17">
        <v>1.85</v>
      </c>
      <c r="E72" s="18">
        <v>36.5</v>
      </c>
      <c r="F72" s="19">
        <v>60.7</v>
      </c>
      <c r="G72" s="17">
        <v>61.9</v>
      </c>
      <c r="H72" s="17">
        <v>61.4</v>
      </c>
      <c r="I72" s="37">
        <v>62.8</v>
      </c>
      <c r="J72" s="35">
        <f t="shared" si="22"/>
        <v>61.7</v>
      </c>
      <c r="K72" s="19">
        <v>63.5</v>
      </c>
      <c r="L72" s="17">
        <v>60</v>
      </c>
      <c r="M72" s="17">
        <v>60.4</v>
      </c>
      <c r="N72" s="37">
        <v>61.4</v>
      </c>
      <c r="O72" s="35">
        <f t="shared" si="23"/>
        <v>61.325</v>
      </c>
      <c r="P72" s="38">
        <v>50.9</v>
      </c>
      <c r="Q72" s="17">
        <v>54.3</v>
      </c>
      <c r="R72" s="14">
        <f t="shared" si="24"/>
        <v>52.6</v>
      </c>
      <c r="S72" s="37">
        <v>50.3</v>
      </c>
      <c r="U72">
        <f t="shared" si="21"/>
        <v>0.375</v>
      </c>
      <c r="W72" s="48">
        <f t="shared" si="14"/>
        <v>61.7</v>
      </c>
      <c r="X72" s="48">
        <f t="shared" si="15"/>
        <v>61.325</v>
      </c>
      <c r="Y72" s="48">
        <f t="shared" si="16"/>
        <v>52.6</v>
      </c>
      <c r="Z72" s="48">
        <f t="shared" si="17"/>
        <v>50.3</v>
      </c>
      <c r="AA72" s="48"/>
      <c r="AB72" s="48"/>
      <c r="AC72" s="48"/>
      <c r="AD72" s="48"/>
      <c r="AE72" s="48"/>
      <c r="AF72">
        <v>62</v>
      </c>
      <c r="AG72">
        <f t="shared" si="18"/>
        <v>10000</v>
      </c>
      <c r="AH72">
        <f t="shared" si="19"/>
        <v>10000</v>
      </c>
      <c r="AI72">
        <f t="shared" si="20"/>
        <v>10000</v>
      </c>
      <c r="AJ72" s="48"/>
      <c r="AK72" s="48"/>
      <c r="AL72" s="48"/>
      <c r="AM72" s="48"/>
      <c r="AN72" s="48"/>
      <c r="AO72" s="48"/>
    </row>
    <row r="73" spans="2:41">
      <c r="B73" s="16">
        <v>0.572916666666669</v>
      </c>
      <c r="C73" s="17">
        <v>191.6</v>
      </c>
      <c r="D73" s="17">
        <v>1.53</v>
      </c>
      <c r="E73" s="18">
        <v>34.7</v>
      </c>
      <c r="F73" s="19">
        <v>58.5</v>
      </c>
      <c r="G73" s="17">
        <v>59.4</v>
      </c>
      <c r="H73" s="17">
        <v>59</v>
      </c>
      <c r="I73" s="37">
        <v>60.4</v>
      </c>
      <c r="J73" s="35">
        <f t="shared" si="22"/>
        <v>59.325</v>
      </c>
      <c r="K73" s="19">
        <v>56.4</v>
      </c>
      <c r="L73" s="17">
        <v>56.4</v>
      </c>
      <c r="M73" s="17">
        <v>56.5</v>
      </c>
      <c r="N73" s="37">
        <v>56.8</v>
      </c>
      <c r="O73" s="35">
        <f t="shared" si="23"/>
        <v>56.525</v>
      </c>
      <c r="P73" s="38">
        <v>51.1</v>
      </c>
      <c r="Q73" s="17">
        <v>53.7</v>
      </c>
      <c r="R73" s="14">
        <f t="shared" si="24"/>
        <v>52.4</v>
      </c>
      <c r="S73" s="37">
        <v>51</v>
      </c>
      <c r="U73">
        <f t="shared" si="21"/>
        <v>2.8</v>
      </c>
      <c r="W73" s="48">
        <f t="shared" si="14"/>
        <v>59.325</v>
      </c>
      <c r="X73" s="48">
        <f t="shared" si="15"/>
        <v>56.525</v>
      </c>
      <c r="Y73" s="48">
        <f t="shared" si="16"/>
        <v>52.4</v>
      </c>
      <c r="Z73" s="48">
        <f t="shared" si="17"/>
        <v>51</v>
      </c>
      <c r="AA73" s="48"/>
      <c r="AB73" s="48"/>
      <c r="AC73" s="48"/>
      <c r="AD73" s="48"/>
      <c r="AE73" s="48"/>
      <c r="AF73">
        <v>63</v>
      </c>
      <c r="AG73">
        <f t="shared" si="18"/>
        <v>10000</v>
      </c>
      <c r="AH73">
        <f t="shared" si="19"/>
        <v>10000</v>
      </c>
      <c r="AI73">
        <f t="shared" si="20"/>
        <v>10000</v>
      </c>
      <c r="AJ73" s="48"/>
      <c r="AK73" s="48"/>
      <c r="AL73" s="48"/>
      <c r="AM73" s="48"/>
      <c r="AN73" s="48"/>
      <c r="AO73" s="48"/>
    </row>
    <row r="74" spans="2:41">
      <c r="B74" s="16">
        <v>0.576388888888892</v>
      </c>
      <c r="C74" s="17">
        <v>199.7</v>
      </c>
      <c r="D74" s="17">
        <v>1.49</v>
      </c>
      <c r="E74" s="18">
        <v>35.1</v>
      </c>
      <c r="F74" s="19">
        <v>54.4</v>
      </c>
      <c r="G74" s="17">
        <v>54.8</v>
      </c>
      <c r="H74" s="17">
        <v>54.6</v>
      </c>
      <c r="I74" s="37">
        <v>55.4</v>
      </c>
      <c r="J74" s="35">
        <f t="shared" si="22"/>
        <v>54.8</v>
      </c>
      <c r="K74" s="19">
        <v>51.7</v>
      </c>
      <c r="L74" s="17">
        <v>52.6</v>
      </c>
      <c r="M74" s="17">
        <v>53</v>
      </c>
      <c r="N74" s="37">
        <v>52.7</v>
      </c>
      <c r="O74" s="35">
        <f t="shared" si="23"/>
        <v>52.5</v>
      </c>
      <c r="P74" s="38">
        <v>51.2</v>
      </c>
      <c r="Q74" s="17">
        <v>52.8</v>
      </c>
      <c r="R74" s="14">
        <f t="shared" si="24"/>
        <v>52</v>
      </c>
      <c r="S74" s="37">
        <v>51.4</v>
      </c>
      <c r="U74">
        <f t="shared" si="21"/>
        <v>2.3</v>
      </c>
      <c r="W74" s="48">
        <f t="shared" si="14"/>
        <v>54.8</v>
      </c>
      <c r="X74" s="48">
        <f t="shared" si="15"/>
        <v>52.5</v>
      </c>
      <c r="Y74" s="48">
        <f t="shared" si="16"/>
        <v>52</v>
      </c>
      <c r="Z74" s="48">
        <f t="shared" si="17"/>
        <v>51.4</v>
      </c>
      <c r="AA74" s="48"/>
      <c r="AB74" s="48"/>
      <c r="AC74" s="48"/>
      <c r="AD74" s="48"/>
      <c r="AE74" s="48"/>
      <c r="AF74">
        <v>64</v>
      </c>
      <c r="AG74">
        <f t="shared" si="18"/>
        <v>10000</v>
      </c>
      <c r="AH74">
        <f t="shared" si="19"/>
        <v>10000</v>
      </c>
      <c r="AI74">
        <f t="shared" si="20"/>
        <v>10000</v>
      </c>
      <c r="AJ74" s="48"/>
      <c r="AK74" s="48"/>
      <c r="AL74" s="48"/>
      <c r="AM74" s="48"/>
      <c r="AN74" s="48"/>
      <c r="AO74" s="48"/>
    </row>
    <row r="75" spans="2:41">
      <c r="B75" s="16">
        <v>0.579861111111114</v>
      </c>
      <c r="C75" s="17">
        <v>178.4</v>
      </c>
      <c r="D75" s="17">
        <v>1.55</v>
      </c>
      <c r="E75" s="18">
        <v>36.5</v>
      </c>
      <c r="F75" s="19">
        <v>51.9</v>
      </c>
      <c r="G75" s="17">
        <v>52.3</v>
      </c>
      <c r="H75" s="17">
        <v>52.1</v>
      </c>
      <c r="I75" s="37">
        <v>52.3</v>
      </c>
      <c r="J75" s="35">
        <f t="shared" si="22"/>
        <v>52.15</v>
      </c>
      <c r="K75" s="19">
        <v>49.5</v>
      </c>
      <c r="L75" s="17">
        <v>51</v>
      </c>
      <c r="M75" s="17">
        <v>51.5</v>
      </c>
      <c r="N75" s="37">
        <v>50.8</v>
      </c>
      <c r="O75" s="35">
        <f t="shared" si="23"/>
        <v>50.7</v>
      </c>
      <c r="P75" s="38">
        <v>51.3</v>
      </c>
      <c r="Q75" s="17">
        <v>52.4</v>
      </c>
      <c r="R75" s="14">
        <f t="shared" si="24"/>
        <v>51.85</v>
      </c>
      <c r="S75" s="37">
        <v>51.5</v>
      </c>
      <c r="U75">
        <f t="shared" si="21"/>
        <v>1.44999999999999</v>
      </c>
      <c r="W75" s="48">
        <f t="shared" si="14"/>
        <v>52.15</v>
      </c>
      <c r="X75" s="48">
        <f t="shared" si="15"/>
        <v>50.7</v>
      </c>
      <c r="Y75" s="48">
        <f t="shared" si="16"/>
        <v>51.85</v>
      </c>
      <c r="Z75" s="48">
        <f t="shared" si="17"/>
        <v>51.5</v>
      </c>
      <c r="AA75" s="48"/>
      <c r="AB75" s="48"/>
      <c r="AC75" s="48"/>
      <c r="AD75" s="48"/>
      <c r="AE75" s="48"/>
      <c r="AF75">
        <v>65</v>
      </c>
      <c r="AG75">
        <f t="shared" si="18"/>
        <v>10000</v>
      </c>
      <c r="AH75">
        <f t="shared" si="19"/>
        <v>10000</v>
      </c>
      <c r="AI75">
        <f t="shared" si="20"/>
        <v>10000</v>
      </c>
      <c r="AJ75" s="48"/>
      <c r="AK75" s="48"/>
      <c r="AL75" s="48"/>
      <c r="AM75" s="48"/>
      <c r="AN75" s="48"/>
      <c r="AO75" s="48"/>
    </row>
    <row r="76" spans="2:41">
      <c r="B76" s="16">
        <v>0.583333333333336</v>
      </c>
      <c r="C76" s="17">
        <v>191</v>
      </c>
      <c r="D76" s="17">
        <v>1.26</v>
      </c>
      <c r="E76" s="18">
        <v>35.7</v>
      </c>
      <c r="F76" s="19">
        <v>50.1</v>
      </c>
      <c r="G76" s="17">
        <v>51</v>
      </c>
      <c r="H76" s="17">
        <v>50.6</v>
      </c>
      <c r="I76" s="37">
        <v>50.9</v>
      </c>
      <c r="J76" s="35">
        <f t="shared" si="22"/>
        <v>50.65</v>
      </c>
      <c r="K76" s="19">
        <v>49.2</v>
      </c>
      <c r="L76" s="17">
        <v>49.5</v>
      </c>
      <c r="M76" s="17">
        <v>50.1</v>
      </c>
      <c r="N76" s="37">
        <v>49.6</v>
      </c>
      <c r="O76" s="35">
        <f t="shared" si="23"/>
        <v>49.6</v>
      </c>
      <c r="P76" s="38">
        <v>51.3</v>
      </c>
      <c r="Q76" s="17">
        <v>51.9</v>
      </c>
      <c r="R76" s="14">
        <f t="shared" si="24"/>
        <v>51.6</v>
      </c>
      <c r="S76" s="37">
        <v>51.3</v>
      </c>
      <c r="U76">
        <f t="shared" si="21"/>
        <v>1.05</v>
      </c>
      <c r="W76" s="48">
        <f t="shared" ref="W76:W100" si="25">J76</f>
        <v>50.65</v>
      </c>
      <c r="X76" s="48">
        <f t="shared" ref="X76:X100" si="26">O76</f>
        <v>49.6</v>
      </c>
      <c r="Y76" s="48">
        <f t="shared" ref="Y76:Y100" si="27">R76</f>
        <v>51.6</v>
      </c>
      <c r="Z76" s="48">
        <f t="shared" ref="Z76:Z100" si="28">S76</f>
        <v>51.3</v>
      </c>
      <c r="AA76" s="48"/>
      <c r="AB76" s="48"/>
      <c r="AC76" s="48"/>
      <c r="AD76" s="48"/>
      <c r="AE76" s="48"/>
      <c r="AF76">
        <v>66</v>
      </c>
      <c r="AG76">
        <f t="shared" si="18"/>
        <v>10000</v>
      </c>
      <c r="AH76">
        <f t="shared" si="19"/>
        <v>10000</v>
      </c>
      <c r="AI76">
        <f t="shared" si="20"/>
        <v>10000</v>
      </c>
      <c r="AJ76" s="48"/>
      <c r="AK76" s="48"/>
      <c r="AL76" s="48"/>
      <c r="AM76" s="48"/>
      <c r="AN76" s="48"/>
      <c r="AO76" s="48"/>
    </row>
    <row r="77" spans="2:41">
      <c r="B77" s="16">
        <v>0.586805555555558</v>
      </c>
      <c r="C77" s="17">
        <v>197.8</v>
      </c>
      <c r="D77" s="17">
        <v>1.67</v>
      </c>
      <c r="E77" s="18">
        <v>35.7</v>
      </c>
      <c r="F77" s="19">
        <v>48.9</v>
      </c>
      <c r="G77" s="17">
        <v>50.1</v>
      </c>
      <c r="H77" s="17">
        <v>49.7</v>
      </c>
      <c r="I77" s="37">
        <v>49.9</v>
      </c>
      <c r="J77" s="35">
        <f t="shared" si="22"/>
        <v>49.65</v>
      </c>
      <c r="K77" s="19">
        <v>49.2</v>
      </c>
      <c r="L77" s="17">
        <v>48.7</v>
      </c>
      <c r="M77" s="17">
        <v>49.1</v>
      </c>
      <c r="N77" s="37">
        <v>49.1</v>
      </c>
      <c r="O77" s="35">
        <f t="shared" si="23"/>
        <v>49.025</v>
      </c>
      <c r="P77" s="38">
        <v>51.1</v>
      </c>
      <c r="Q77" s="17">
        <v>51.1</v>
      </c>
      <c r="R77" s="14">
        <f t="shared" si="24"/>
        <v>51.1</v>
      </c>
      <c r="S77" s="37">
        <v>50.8</v>
      </c>
      <c r="U77">
        <f t="shared" si="21"/>
        <v>0.625</v>
      </c>
      <c r="W77" s="48">
        <f t="shared" si="25"/>
        <v>49.65</v>
      </c>
      <c r="X77" s="48">
        <f t="shared" si="26"/>
        <v>49.025</v>
      </c>
      <c r="Y77" s="48">
        <f t="shared" si="27"/>
        <v>51.1</v>
      </c>
      <c r="Z77" s="48">
        <f t="shared" si="28"/>
        <v>50.8</v>
      </c>
      <c r="AA77" s="48"/>
      <c r="AB77" s="48"/>
      <c r="AC77" s="48"/>
      <c r="AD77" s="48"/>
      <c r="AE77" s="48"/>
      <c r="AF77">
        <v>67</v>
      </c>
      <c r="AG77">
        <f t="shared" ref="AG77:AG100" si="29">(100*(X77-AC77)/X77)^2</f>
        <v>10000</v>
      </c>
      <c r="AH77">
        <f t="shared" ref="AH77:AH100" si="30">(100*(Y77-AD77)/Y77)^2</f>
        <v>10000</v>
      </c>
      <c r="AI77">
        <f t="shared" ref="AI77:AI100" si="31">(100*(Z77-AE77)/Z77)^2</f>
        <v>10000</v>
      </c>
      <c r="AJ77" s="48"/>
      <c r="AK77" s="48"/>
      <c r="AL77" s="48"/>
      <c r="AM77" s="48"/>
      <c r="AN77" s="48"/>
      <c r="AO77" s="48"/>
    </row>
    <row r="78" spans="2:41">
      <c r="B78" s="16">
        <v>0.590277777777781</v>
      </c>
      <c r="C78" s="17">
        <v>161.1</v>
      </c>
      <c r="D78" s="17">
        <v>1.5</v>
      </c>
      <c r="E78" s="18">
        <v>35.5</v>
      </c>
      <c r="F78" s="19">
        <v>49</v>
      </c>
      <c r="G78" s="17">
        <v>50.2</v>
      </c>
      <c r="H78" s="17">
        <v>49.6</v>
      </c>
      <c r="I78" s="37">
        <v>49.6</v>
      </c>
      <c r="J78" s="35">
        <f t="shared" si="22"/>
        <v>49.6</v>
      </c>
      <c r="K78" s="19">
        <v>49.4</v>
      </c>
      <c r="L78" s="17">
        <v>48.9</v>
      </c>
      <c r="M78" s="17">
        <v>49.4</v>
      </c>
      <c r="N78" s="37">
        <v>49.1</v>
      </c>
      <c r="O78" s="35">
        <f t="shared" si="23"/>
        <v>49.2</v>
      </c>
      <c r="P78" s="38">
        <v>50.9</v>
      </c>
      <c r="Q78" s="17">
        <v>51</v>
      </c>
      <c r="R78" s="14">
        <f t="shared" si="24"/>
        <v>50.95</v>
      </c>
      <c r="S78" s="37">
        <v>50.5</v>
      </c>
      <c r="U78">
        <f t="shared" si="21"/>
        <v>0.400000000000006</v>
      </c>
      <c r="W78" s="48">
        <f t="shared" si="25"/>
        <v>49.6</v>
      </c>
      <c r="X78" s="48">
        <f t="shared" si="26"/>
        <v>49.2</v>
      </c>
      <c r="Y78" s="48">
        <f t="shared" si="27"/>
        <v>50.95</v>
      </c>
      <c r="Z78" s="48">
        <f t="shared" si="28"/>
        <v>50.5</v>
      </c>
      <c r="AA78" s="48"/>
      <c r="AB78" s="48"/>
      <c r="AC78" s="48"/>
      <c r="AD78" s="48"/>
      <c r="AE78" s="48"/>
      <c r="AF78">
        <v>68</v>
      </c>
      <c r="AG78">
        <f t="shared" si="29"/>
        <v>10000</v>
      </c>
      <c r="AH78">
        <f t="shared" si="30"/>
        <v>10000</v>
      </c>
      <c r="AI78">
        <f t="shared" si="31"/>
        <v>10000</v>
      </c>
      <c r="AJ78" s="48"/>
      <c r="AK78" s="48"/>
      <c r="AL78" s="48"/>
      <c r="AM78" s="48"/>
      <c r="AN78" s="48"/>
      <c r="AO78" s="48"/>
    </row>
    <row r="79" spans="2:41">
      <c r="B79" s="16">
        <v>0.593750000000003</v>
      </c>
      <c r="C79" s="17">
        <v>172</v>
      </c>
      <c r="D79" s="17">
        <v>1.38</v>
      </c>
      <c r="E79" s="18">
        <v>35.5</v>
      </c>
      <c r="F79" s="19">
        <v>48.4</v>
      </c>
      <c r="G79" s="17">
        <v>49.9</v>
      </c>
      <c r="H79" s="17">
        <v>49.2</v>
      </c>
      <c r="I79" s="37">
        <v>49.2</v>
      </c>
      <c r="J79" s="35">
        <f t="shared" si="22"/>
        <v>49.175</v>
      </c>
      <c r="K79" s="19">
        <v>48</v>
      </c>
      <c r="L79" s="17">
        <v>47.6</v>
      </c>
      <c r="M79" s="17">
        <v>49.3</v>
      </c>
      <c r="N79" s="37">
        <v>48.9</v>
      </c>
      <c r="O79" s="35">
        <f t="shared" si="23"/>
        <v>48.45</v>
      </c>
      <c r="P79" s="38">
        <v>50.9</v>
      </c>
      <c r="Q79" s="17">
        <v>51.5</v>
      </c>
      <c r="R79" s="14">
        <f t="shared" si="24"/>
        <v>51.2</v>
      </c>
      <c r="S79" s="37">
        <v>51</v>
      </c>
      <c r="U79">
        <f t="shared" si="21"/>
        <v>0.725000000000001</v>
      </c>
      <c r="W79" s="48">
        <f t="shared" si="25"/>
        <v>49.175</v>
      </c>
      <c r="X79" s="48">
        <f t="shared" si="26"/>
        <v>48.45</v>
      </c>
      <c r="Y79" s="48">
        <f t="shared" si="27"/>
        <v>51.2</v>
      </c>
      <c r="Z79" s="48">
        <f t="shared" si="28"/>
        <v>51</v>
      </c>
      <c r="AA79" s="48"/>
      <c r="AB79" s="48"/>
      <c r="AC79" s="48"/>
      <c r="AD79" s="48"/>
      <c r="AE79" s="48"/>
      <c r="AF79">
        <v>69</v>
      </c>
      <c r="AG79">
        <f t="shared" si="29"/>
        <v>10000</v>
      </c>
      <c r="AH79">
        <f t="shared" si="30"/>
        <v>10000</v>
      </c>
      <c r="AI79">
        <f t="shared" si="31"/>
        <v>10000</v>
      </c>
      <c r="AJ79" s="48"/>
      <c r="AK79" s="48"/>
      <c r="AL79" s="48"/>
      <c r="AM79" s="48"/>
      <c r="AN79" s="48"/>
      <c r="AO79" s="48"/>
    </row>
    <row r="80" spans="2:41">
      <c r="B80" s="16">
        <v>0.597222222222225</v>
      </c>
      <c r="C80" s="17">
        <v>144.1</v>
      </c>
      <c r="D80" s="17">
        <v>1.72</v>
      </c>
      <c r="E80" s="18">
        <v>34.7</v>
      </c>
      <c r="F80" s="19">
        <v>47.8</v>
      </c>
      <c r="G80" s="17">
        <v>49.2</v>
      </c>
      <c r="H80" s="17">
        <v>48.6</v>
      </c>
      <c r="I80" s="37">
        <v>48.7</v>
      </c>
      <c r="J80" s="35">
        <f t="shared" si="22"/>
        <v>48.575</v>
      </c>
      <c r="K80" s="19">
        <v>47.9</v>
      </c>
      <c r="L80" s="17">
        <v>46.5</v>
      </c>
      <c r="M80" s="17">
        <v>47.6</v>
      </c>
      <c r="N80" s="37">
        <v>47.9</v>
      </c>
      <c r="O80" s="35">
        <f t="shared" si="23"/>
        <v>47.475</v>
      </c>
      <c r="P80" s="38">
        <v>50.6</v>
      </c>
      <c r="Q80" s="17">
        <v>50.6</v>
      </c>
      <c r="R80" s="14">
        <f t="shared" si="24"/>
        <v>50.6</v>
      </c>
      <c r="S80" s="37">
        <v>50.4</v>
      </c>
      <c r="U80">
        <f t="shared" si="21"/>
        <v>1.1</v>
      </c>
      <c r="W80" s="48">
        <f t="shared" si="25"/>
        <v>48.575</v>
      </c>
      <c r="X80" s="48">
        <f t="shared" si="26"/>
        <v>47.475</v>
      </c>
      <c r="Y80" s="48">
        <f t="shared" si="27"/>
        <v>50.6</v>
      </c>
      <c r="Z80" s="48">
        <f t="shared" si="28"/>
        <v>50.4</v>
      </c>
      <c r="AA80" s="48"/>
      <c r="AB80" s="48"/>
      <c r="AC80" s="48"/>
      <c r="AD80" s="48"/>
      <c r="AE80" s="48"/>
      <c r="AF80">
        <v>70</v>
      </c>
      <c r="AG80">
        <f t="shared" si="29"/>
        <v>10000</v>
      </c>
      <c r="AH80">
        <f t="shared" si="30"/>
        <v>10000</v>
      </c>
      <c r="AI80">
        <f t="shared" si="31"/>
        <v>10000</v>
      </c>
      <c r="AJ80" s="48"/>
      <c r="AK80" s="48"/>
      <c r="AL80" s="48"/>
      <c r="AM80" s="48"/>
      <c r="AN80" s="48"/>
      <c r="AO80" s="48"/>
    </row>
    <row r="81" spans="2:41">
      <c r="B81" s="16">
        <v>0.600694444444447</v>
      </c>
      <c r="C81" s="17">
        <v>268.1</v>
      </c>
      <c r="D81" s="17">
        <v>1.49</v>
      </c>
      <c r="E81" s="18">
        <v>35.6</v>
      </c>
      <c r="F81" s="19">
        <v>46.6</v>
      </c>
      <c r="G81" s="17">
        <v>48.6</v>
      </c>
      <c r="H81" s="17">
        <v>47.9</v>
      </c>
      <c r="I81" s="37">
        <v>48.1</v>
      </c>
      <c r="J81" s="35">
        <f t="shared" si="22"/>
        <v>47.8</v>
      </c>
      <c r="K81" s="19">
        <v>47.8</v>
      </c>
      <c r="L81" s="17">
        <v>46.9</v>
      </c>
      <c r="M81" s="17">
        <v>47.3</v>
      </c>
      <c r="N81" s="37">
        <v>47.4</v>
      </c>
      <c r="O81" s="35">
        <f t="shared" si="23"/>
        <v>47.35</v>
      </c>
      <c r="P81" s="38">
        <v>50.4</v>
      </c>
      <c r="Q81" s="17">
        <v>50</v>
      </c>
      <c r="R81" s="14">
        <f t="shared" si="24"/>
        <v>50.2</v>
      </c>
      <c r="S81" s="37">
        <v>50</v>
      </c>
      <c r="U81">
        <f t="shared" si="21"/>
        <v>0.449999999999996</v>
      </c>
      <c r="W81" s="48">
        <f t="shared" si="25"/>
        <v>47.8</v>
      </c>
      <c r="X81" s="48">
        <f t="shared" si="26"/>
        <v>47.35</v>
      </c>
      <c r="Y81" s="48">
        <f t="shared" si="27"/>
        <v>50.2</v>
      </c>
      <c r="Z81" s="48">
        <f t="shared" si="28"/>
        <v>50</v>
      </c>
      <c r="AA81" s="48"/>
      <c r="AB81" s="48"/>
      <c r="AC81" s="48"/>
      <c r="AD81" s="48"/>
      <c r="AE81" s="48"/>
      <c r="AF81">
        <v>71</v>
      </c>
      <c r="AG81">
        <f t="shared" si="29"/>
        <v>10000</v>
      </c>
      <c r="AH81">
        <f t="shared" si="30"/>
        <v>10000</v>
      </c>
      <c r="AI81">
        <f t="shared" si="31"/>
        <v>10000</v>
      </c>
      <c r="AJ81" s="48"/>
      <c r="AK81" s="48"/>
      <c r="AL81" s="48"/>
      <c r="AM81" s="48"/>
      <c r="AN81" s="48"/>
      <c r="AO81" s="48"/>
    </row>
    <row r="82" spans="2:41">
      <c r="B82" s="16">
        <v>0.60416666666667</v>
      </c>
      <c r="C82" s="17">
        <v>517</v>
      </c>
      <c r="D82" s="17">
        <v>1.68</v>
      </c>
      <c r="E82" s="18">
        <v>36.5</v>
      </c>
      <c r="F82" s="19">
        <v>47.2</v>
      </c>
      <c r="G82" s="17">
        <v>49</v>
      </c>
      <c r="H82" s="17">
        <v>48.3</v>
      </c>
      <c r="I82" s="37">
        <v>48.5</v>
      </c>
      <c r="J82" s="35">
        <f t="shared" si="22"/>
        <v>48.25</v>
      </c>
      <c r="K82" s="19">
        <v>48.7</v>
      </c>
      <c r="L82" s="17">
        <v>47.9</v>
      </c>
      <c r="M82" s="17">
        <v>48.3</v>
      </c>
      <c r="N82" s="37">
        <v>48.3</v>
      </c>
      <c r="O82" s="35">
        <f t="shared" si="23"/>
        <v>48.3</v>
      </c>
      <c r="P82" s="38">
        <v>50.2</v>
      </c>
      <c r="Q82" s="17">
        <v>50</v>
      </c>
      <c r="R82" s="14">
        <f t="shared" si="24"/>
        <v>50.1</v>
      </c>
      <c r="S82" s="37">
        <v>49.8</v>
      </c>
      <c r="U82">
        <f t="shared" si="21"/>
        <v>-0.0499999999999972</v>
      </c>
      <c r="W82" s="48">
        <f t="shared" si="25"/>
        <v>48.25</v>
      </c>
      <c r="X82" s="48">
        <f t="shared" si="26"/>
        <v>48.3</v>
      </c>
      <c r="Y82" s="48">
        <f t="shared" si="27"/>
        <v>50.1</v>
      </c>
      <c r="Z82" s="48">
        <f t="shared" si="28"/>
        <v>49.8</v>
      </c>
      <c r="AA82" s="48"/>
      <c r="AB82" s="48"/>
      <c r="AC82" s="48"/>
      <c r="AD82" s="48"/>
      <c r="AE82" s="48"/>
      <c r="AF82">
        <v>72</v>
      </c>
      <c r="AG82">
        <f t="shared" si="29"/>
        <v>10000</v>
      </c>
      <c r="AH82">
        <f t="shared" si="30"/>
        <v>10000</v>
      </c>
      <c r="AI82">
        <f t="shared" si="31"/>
        <v>10000</v>
      </c>
      <c r="AJ82" s="48"/>
      <c r="AK82" s="48"/>
      <c r="AL82" s="48"/>
      <c r="AM82" s="48"/>
      <c r="AN82" s="48"/>
      <c r="AO82" s="48"/>
    </row>
    <row r="83" spans="2:41">
      <c r="B83" s="16">
        <v>0.607638888888892</v>
      </c>
      <c r="C83" s="17">
        <v>459.9</v>
      </c>
      <c r="D83" s="17">
        <v>1.6</v>
      </c>
      <c r="E83" s="18">
        <v>36.7</v>
      </c>
      <c r="F83" s="19">
        <v>50.8</v>
      </c>
      <c r="G83" s="17">
        <v>52.4</v>
      </c>
      <c r="H83" s="17">
        <v>51.9</v>
      </c>
      <c r="I83" s="37">
        <v>52.3</v>
      </c>
      <c r="J83" s="35">
        <f t="shared" si="22"/>
        <v>51.85</v>
      </c>
      <c r="K83" s="19">
        <v>54.2</v>
      </c>
      <c r="L83" s="17">
        <v>52.4</v>
      </c>
      <c r="M83" s="17">
        <v>52.1</v>
      </c>
      <c r="N83" s="37">
        <v>52.4</v>
      </c>
      <c r="O83" s="35">
        <f t="shared" si="23"/>
        <v>52.775</v>
      </c>
      <c r="P83" s="38">
        <v>50.1</v>
      </c>
      <c r="Q83" s="17">
        <v>50.7</v>
      </c>
      <c r="R83" s="14">
        <f t="shared" si="24"/>
        <v>50.4</v>
      </c>
      <c r="S83" s="37">
        <v>49.3</v>
      </c>
      <c r="U83">
        <f t="shared" si="21"/>
        <v>-0.925000000000004</v>
      </c>
      <c r="W83" s="48">
        <f t="shared" si="25"/>
        <v>51.85</v>
      </c>
      <c r="X83" s="48">
        <f t="shared" si="26"/>
        <v>52.775</v>
      </c>
      <c r="Y83" s="48">
        <f t="shared" si="27"/>
        <v>50.4</v>
      </c>
      <c r="Z83" s="48">
        <f t="shared" si="28"/>
        <v>49.3</v>
      </c>
      <c r="AA83" s="48"/>
      <c r="AB83" s="48"/>
      <c r="AC83" s="48"/>
      <c r="AD83" s="48"/>
      <c r="AE83" s="48"/>
      <c r="AF83">
        <v>73</v>
      </c>
      <c r="AG83">
        <f t="shared" si="29"/>
        <v>10000</v>
      </c>
      <c r="AH83">
        <f t="shared" si="30"/>
        <v>10000</v>
      </c>
      <c r="AI83">
        <f t="shared" si="31"/>
        <v>10000</v>
      </c>
      <c r="AJ83" s="48"/>
      <c r="AK83" s="48"/>
      <c r="AL83" s="48"/>
      <c r="AM83" s="48"/>
      <c r="AN83" s="48"/>
      <c r="AO83" s="48"/>
    </row>
    <row r="84" spans="2:41">
      <c r="B84" s="16">
        <v>0.611111111111114</v>
      </c>
      <c r="C84" s="17">
        <v>169.3</v>
      </c>
      <c r="D84" s="17">
        <v>1.37</v>
      </c>
      <c r="E84" s="18">
        <v>36</v>
      </c>
      <c r="F84" s="19">
        <v>52.9</v>
      </c>
      <c r="G84" s="17">
        <v>54.3</v>
      </c>
      <c r="H84" s="17">
        <v>53.8</v>
      </c>
      <c r="I84" s="37">
        <v>54.3</v>
      </c>
      <c r="J84" s="35">
        <f t="shared" si="22"/>
        <v>53.825</v>
      </c>
      <c r="K84" s="19">
        <v>54.3</v>
      </c>
      <c r="L84" s="17">
        <v>53.1</v>
      </c>
      <c r="M84" s="17">
        <v>53.5</v>
      </c>
      <c r="N84" s="37">
        <v>53.6</v>
      </c>
      <c r="O84" s="35">
        <f t="shared" si="23"/>
        <v>53.625</v>
      </c>
      <c r="P84" s="38">
        <v>50.2</v>
      </c>
      <c r="Q84" s="17">
        <v>51.8</v>
      </c>
      <c r="R84" s="14">
        <f t="shared" si="24"/>
        <v>51</v>
      </c>
      <c r="S84" s="37">
        <v>49.9</v>
      </c>
      <c r="U84">
        <f t="shared" si="21"/>
        <v>0.200000000000003</v>
      </c>
      <c r="W84" s="48">
        <f t="shared" si="25"/>
        <v>53.825</v>
      </c>
      <c r="X84" s="48">
        <f t="shared" si="26"/>
        <v>53.625</v>
      </c>
      <c r="Y84" s="48">
        <f t="shared" si="27"/>
        <v>51</v>
      </c>
      <c r="Z84" s="48">
        <f t="shared" si="28"/>
        <v>49.9</v>
      </c>
      <c r="AA84" s="48"/>
      <c r="AB84" s="48"/>
      <c r="AC84" s="48"/>
      <c r="AD84" s="48"/>
      <c r="AE84" s="48"/>
      <c r="AF84">
        <v>74</v>
      </c>
      <c r="AG84">
        <f t="shared" si="29"/>
        <v>10000</v>
      </c>
      <c r="AH84">
        <f t="shared" si="30"/>
        <v>10000</v>
      </c>
      <c r="AI84">
        <f t="shared" si="31"/>
        <v>10000</v>
      </c>
      <c r="AJ84" s="48"/>
      <c r="AK84" s="48"/>
      <c r="AL84" s="48"/>
      <c r="AM84" s="48"/>
      <c r="AN84" s="48"/>
      <c r="AO84" s="48"/>
    </row>
    <row r="85" spans="2:41">
      <c r="B85" s="16">
        <v>0.614583333333336</v>
      </c>
      <c r="C85" s="17">
        <v>452.9</v>
      </c>
      <c r="D85" s="17">
        <v>1.2</v>
      </c>
      <c r="E85" s="18">
        <v>37</v>
      </c>
      <c r="F85" s="19">
        <v>53.1</v>
      </c>
      <c r="G85" s="17">
        <v>53.9</v>
      </c>
      <c r="H85" s="17">
        <v>53.5</v>
      </c>
      <c r="I85" s="37">
        <v>54.2</v>
      </c>
      <c r="J85" s="35">
        <f t="shared" si="22"/>
        <v>53.675</v>
      </c>
      <c r="K85" s="19">
        <v>53.6</v>
      </c>
      <c r="L85" s="17">
        <v>52.5</v>
      </c>
      <c r="M85" s="17">
        <v>52.9</v>
      </c>
      <c r="N85" s="37">
        <v>53</v>
      </c>
      <c r="O85" s="35">
        <f t="shared" si="23"/>
        <v>53</v>
      </c>
      <c r="P85" s="38">
        <v>50.3</v>
      </c>
      <c r="Q85" s="17">
        <v>51.3</v>
      </c>
      <c r="R85" s="14">
        <f t="shared" si="24"/>
        <v>50.8</v>
      </c>
      <c r="S85" s="37">
        <v>49.7</v>
      </c>
      <c r="U85">
        <f t="shared" si="21"/>
        <v>0.674999999999997</v>
      </c>
      <c r="W85" s="48">
        <f t="shared" si="25"/>
        <v>53.675</v>
      </c>
      <c r="X85" s="48">
        <f t="shared" si="26"/>
        <v>53</v>
      </c>
      <c r="Y85" s="48">
        <f t="shared" si="27"/>
        <v>50.8</v>
      </c>
      <c r="Z85" s="48">
        <f t="shared" si="28"/>
        <v>49.7</v>
      </c>
      <c r="AA85" s="48"/>
      <c r="AB85" s="48"/>
      <c r="AC85" s="48"/>
      <c r="AD85" s="48"/>
      <c r="AE85" s="48"/>
      <c r="AF85">
        <v>75</v>
      </c>
      <c r="AG85">
        <f t="shared" si="29"/>
        <v>10000</v>
      </c>
      <c r="AH85">
        <f t="shared" si="30"/>
        <v>10000</v>
      </c>
      <c r="AI85">
        <f t="shared" si="31"/>
        <v>10000</v>
      </c>
      <c r="AJ85" s="48"/>
      <c r="AK85" s="48"/>
      <c r="AL85" s="48"/>
      <c r="AM85" s="48"/>
      <c r="AN85" s="48"/>
      <c r="AO85" s="48"/>
    </row>
    <row r="86" spans="2:41">
      <c r="B86" s="16">
        <v>0.618055555555559</v>
      </c>
      <c r="C86" s="17">
        <v>361.5</v>
      </c>
      <c r="D86" s="17">
        <v>0.99</v>
      </c>
      <c r="E86" s="18">
        <v>37.2</v>
      </c>
      <c r="F86" s="19">
        <v>53.3</v>
      </c>
      <c r="G86" s="17">
        <v>54.2</v>
      </c>
      <c r="H86" s="17">
        <v>53.9</v>
      </c>
      <c r="I86" s="37">
        <v>54.5</v>
      </c>
      <c r="J86" s="35">
        <f t="shared" si="22"/>
        <v>53.975</v>
      </c>
      <c r="K86" s="19">
        <v>54.5</v>
      </c>
      <c r="L86" s="17">
        <v>53.7</v>
      </c>
      <c r="M86" s="17">
        <v>53.4</v>
      </c>
      <c r="N86" s="37">
        <v>53.5</v>
      </c>
      <c r="O86" s="35">
        <f t="shared" si="23"/>
        <v>53.775</v>
      </c>
      <c r="P86" s="38">
        <v>50.4</v>
      </c>
      <c r="Q86" s="17">
        <v>51.3</v>
      </c>
      <c r="R86" s="14">
        <f t="shared" si="24"/>
        <v>50.85</v>
      </c>
      <c r="S86" s="37">
        <v>49.6</v>
      </c>
      <c r="U86">
        <f t="shared" si="21"/>
        <v>0.200000000000003</v>
      </c>
      <c r="W86" s="48">
        <f t="shared" si="25"/>
        <v>53.975</v>
      </c>
      <c r="X86" s="48">
        <f t="shared" si="26"/>
        <v>53.775</v>
      </c>
      <c r="Y86" s="48">
        <f t="shared" si="27"/>
        <v>50.85</v>
      </c>
      <c r="Z86" s="48">
        <f t="shared" si="28"/>
        <v>49.6</v>
      </c>
      <c r="AA86" s="48"/>
      <c r="AB86" s="48"/>
      <c r="AC86" s="48"/>
      <c r="AD86" s="48"/>
      <c r="AE86" s="48"/>
      <c r="AF86">
        <v>76</v>
      </c>
      <c r="AG86">
        <f t="shared" si="29"/>
        <v>10000</v>
      </c>
      <c r="AH86">
        <f t="shared" si="30"/>
        <v>10000</v>
      </c>
      <c r="AI86">
        <f t="shared" si="31"/>
        <v>10000</v>
      </c>
      <c r="AJ86" s="48"/>
      <c r="AK86" s="48"/>
      <c r="AL86" s="48"/>
      <c r="AM86" s="48"/>
      <c r="AN86" s="48"/>
      <c r="AO86" s="48"/>
    </row>
    <row r="87" spans="2:41">
      <c r="B87" s="16">
        <v>0.621527777777781</v>
      </c>
      <c r="C87" s="17">
        <v>169.5</v>
      </c>
      <c r="D87" s="17">
        <v>0.83</v>
      </c>
      <c r="E87" s="18">
        <v>36.9</v>
      </c>
      <c r="F87" s="19">
        <v>53.8</v>
      </c>
      <c r="G87" s="17">
        <v>54.6</v>
      </c>
      <c r="H87" s="17">
        <v>54.4</v>
      </c>
      <c r="I87" s="37">
        <v>55.1</v>
      </c>
      <c r="J87" s="35">
        <f t="shared" si="22"/>
        <v>54.475</v>
      </c>
      <c r="K87" s="19">
        <v>54.8</v>
      </c>
      <c r="L87" s="17">
        <v>52</v>
      </c>
      <c r="M87" s="17">
        <v>52.9</v>
      </c>
      <c r="N87" s="37">
        <v>53.6</v>
      </c>
      <c r="O87" s="35">
        <f t="shared" si="23"/>
        <v>53.325</v>
      </c>
      <c r="P87" s="38">
        <v>50.4</v>
      </c>
      <c r="Q87" s="17">
        <v>51.2</v>
      </c>
      <c r="R87" s="14">
        <f t="shared" si="24"/>
        <v>50.8</v>
      </c>
      <c r="S87" s="37">
        <v>49.6</v>
      </c>
      <c r="U87">
        <f t="shared" si="21"/>
        <v>1.15000000000001</v>
      </c>
      <c r="W87" s="48">
        <f t="shared" si="25"/>
        <v>54.475</v>
      </c>
      <c r="X87" s="48">
        <f t="shared" si="26"/>
        <v>53.325</v>
      </c>
      <c r="Y87" s="48">
        <f t="shared" si="27"/>
        <v>50.8</v>
      </c>
      <c r="Z87" s="48">
        <f t="shared" si="28"/>
        <v>49.6</v>
      </c>
      <c r="AA87" s="48"/>
      <c r="AB87" s="48"/>
      <c r="AC87" s="48"/>
      <c r="AD87" s="48"/>
      <c r="AE87" s="48"/>
      <c r="AF87">
        <v>77</v>
      </c>
      <c r="AG87">
        <f t="shared" si="29"/>
        <v>10000</v>
      </c>
      <c r="AH87">
        <f t="shared" si="30"/>
        <v>10000</v>
      </c>
      <c r="AI87">
        <f t="shared" si="31"/>
        <v>10000</v>
      </c>
      <c r="AJ87" s="48"/>
      <c r="AK87" s="48"/>
      <c r="AL87" s="48"/>
      <c r="AM87" s="48"/>
      <c r="AN87" s="48"/>
      <c r="AO87" s="48"/>
    </row>
    <row r="88" spans="2:41">
      <c r="B88" s="16">
        <v>0.625000000000003</v>
      </c>
      <c r="C88" s="17">
        <v>215</v>
      </c>
      <c r="D88" s="17">
        <v>1.4</v>
      </c>
      <c r="E88" s="18">
        <v>35.1</v>
      </c>
      <c r="F88" s="19">
        <v>53.7</v>
      </c>
      <c r="G88" s="17">
        <v>54.4</v>
      </c>
      <c r="H88" s="17">
        <v>54.1</v>
      </c>
      <c r="I88" s="37">
        <v>54.9</v>
      </c>
      <c r="J88" s="35">
        <f t="shared" si="22"/>
        <v>54.275</v>
      </c>
      <c r="K88" s="19">
        <v>54.4</v>
      </c>
      <c r="L88" s="17">
        <v>53</v>
      </c>
      <c r="M88" s="17">
        <v>52.8</v>
      </c>
      <c r="N88" s="37">
        <v>52.9</v>
      </c>
      <c r="O88" s="35">
        <f t="shared" si="23"/>
        <v>53.275</v>
      </c>
      <c r="P88" s="38">
        <v>50.4</v>
      </c>
      <c r="Q88" s="17">
        <v>50.9</v>
      </c>
      <c r="R88" s="14">
        <f t="shared" si="24"/>
        <v>50.65</v>
      </c>
      <c r="S88" s="37">
        <v>49.5</v>
      </c>
      <c r="U88">
        <f t="shared" si="21"/>
        <v>1</v>
      </c>
      <c r="W88" s="48">
        <f t="shared" si="25"/>
        <v>54.275</v>
      </c>
      <c r="X88" s="48">
        <f t="shared" si="26"/>
        <v>53.275</v>
      </c>
      <c r="Y88" s="48">
        <f t="shared" si="27"/>
        <v>50.65</v>
      </c>
      <c r="Z88" s="48">
        <f t="shared" si="28"/>
        <v>49.5</v>
      </c>
      <c r="AA88" s="48"/>
      <c r="AB88" s="48"/>
      <c r="AC88" s="48"/>
      <c r="AD88" s="48"/>
      <c r="AE88" s="48"/>
      <c r="AF88">
        <v>78</v>
      </c>
      <c r="AG88">
        <f t="shared" si="29"/>
        <v>10000</v>
      </c>
      <c r="AH88">
        <f t="shared" si="30"/>
        <v>10000</v>
      </c>
      <c r="AI88">
        <f t="shared" si="31"/>
        <v>10000</v>
      </c>
      <c r="AJ88" s="48"/>
      <c r="AK88" s="48"/>
      <c r="AL88" s="48"/>
      <c r="AM88" s="48"/>
      <c r="AN88" s="48"/>
      <c r="AO88" s="48"/>
    </row>
    <row r="89" spans="2:41">
      <c r="B89" s="16">
        <v>0.628472222222226</v>
      </c>
      <c r="C89" s="17">
        <v>220.7</v>
      </c>
      <c r="D89" s="17">
        <v>1.32</v>
      </c>
      <c r="E89" s="18">
        <v>34.9</v>
      </c>
      <c r="F89" s="19">
        <v>52.3</v>
      </c>
      <c r="G89" s="17">
        <v>53.2</v>
      </c>
      <c r="H89" s="17">
        <v>53</v>
      </c>
      <c r="I89" s="37">
        <v>53.7</v>
      </c>
      <c r="J89" s="35">
        <f t="shared" si="22"/>
        <v>53.05</v>
      </c>
      <c r="K89" s="19">
        <v>52.4</v>
      </c>
      <c r="L89" s="17">
        <v>50.9</v>
      </c>
      <c r="M89" s="17">
        <v>51.4</v>
      </c>
      <c r="N89" s="37">
        <v>51.6</v>
      </c>
      <c r="O89" s="35">
        <f t="shared" si="23"/>
        <v>51.575</v>
      </c>
      <c r="P89" s="38">
        <v>50.6</v>
      </c>
      <c r="Q89" s="17">
        <v>50.9</v>
      </c>
      <c r="R89" s="14">
        <f t="shared" si="24"/>
        <v>50.75</v>
      </c>
      <c r="S89" s="37">
        <v>49.8</v>
      </c>
      <c r="U89">
        <f t="shared" si="21"/>
        <v>1.475</v>
      </c>
      <c r="W89" s="48">
        <f t="shared" si="25"/>
        <v>53.05</v>
      </c>
      <c r="X89" s="48">
        <f t="shared" si="26"/>
        <v>51.575</v>
      </c>
      <c r="Y89" s="48">
        <f t="shared" si="27"/>
        <v>50.75</v>
      </c>
      <c r="Z89" s="48">
        <f t="shared" si="28"/>
        <v>49.8</v>
      </c>
      <c r="AA89" s="48"/>
      <c r="AB89" s="48"/>
      <c r="AC89" s="48"/>
      <c r="AD89" s="48"/>
      <c r="AE89" s="48"/>
      <c r="AF89">
        <v>79</v>
      </c>
      <c r="AG89">
        <f t="shared" si="29"/>
        <v>10000</v>
      </c>
      <c r="AH89">
        <f t="shared" si="30"/>
        <v>10000</v>
      </c>
      <c r="AI89">
        <f t="shared" si="31"/>
        <v>10000</v>
      </c>
      <c r="AJ89" s="48"/>
      <c r="AK89" s="48"/>
      <c r="AL89" s="48"/>
      <c r="AM89" s="48"/>
      <c r="AN89" s="48"/>
      <c r="AO89" s="48"/>
    </row>
    <row r="90" spans="2:41">
      <c r="B90" s="16">
        <v>0.631944444444448</v>
      </c>
      <c r="C90" s="17">
        <v>393.3</v>
      </c>
      <c r="D90" s="17">
        <v>1.19</v>
      </c>
      <c r="E90" s="18">
        <v>36.5</v>
      </c>
      <c r="F90" s="19">
        <v>48.6</v>
      </c>
      <c r="G90" s="17">
        <v>50.6</v>
      </c>
      <c r="H90" s="17">
        <v>50.2</v>
      </c>
      <c r="I90" s="37">
        <v>50.9</v>
      </c>
      <c r="J90" s="35">
        <f t="shared" si="22"/>
        <v>50.075</v>
      </c>
      <c r="K90" s="19">
        <v>50.2</v>
      </c>
      <c r="L90" s="17">
        <v>47.9</v>
      </c>
      <c r="M90" s="17">
        <v>48.5</v>
      </c>
      <c r="N90" s="37">
        <v>48.7</v>
      </c>
      <c r="O90" s="35">
        <f t="shared" si="23"/>
        <v>48.825</v>
      </c>
      <c r="P90" s="38">
        <v>50.6</v>
      </c>
      <c r="Q90" s="17">
        <v>50.4</v>
      </c>
      <c r="R90" s="14">
        <f t="shared" si="24"/>
        <v>50.5</v>
      </c>
      <c r="S90" s="37">
        <v>49.9</v>
      </c>
      <c r="U90">
        <f t="shared" si="21"/>
        <v>1.25</v>
      </c>
      <c r="W90" s="48">
        <f t="shared" si="25"/>
        <v>50.075</v>
      </c>
      <c r="X90" s="48">
        <f t="shared" si="26"/>
        <v>48.825</v>
      </c>
      <c r="Y90" s="48">
        <f t="shared" si="27"/>
        <v>50.5</v>
      </c>
      <c r="Z90" s="48">
        <f t="shared" si="28"/>
        <v>49.9</v>
      </c>
      <c r="AA90" s="48"/>
      <c r="AB90" s="48"/>
      <c r="AC90" s="48"/>
      <c r="AD90" s="48"/>
      <c r="AE90" s="48"/>
      <c r="AF90">
        <v>80</v>
      </c>
      <c r="AG90">
        <f t="shared" si="29"/>
        <v>10000</v>
      </c>
      <c r="AH90">
        <f t="shared" si="30"/>
        <v>10000</v>
      </c>
      <c r="AI90">
        <f t="shared" si="31"/>
        <v>10000</v>
      </c>
      <c r="AJ90" s="48"/>
      <c r="AK90" s="48"/>
      <c r="AL90" s="48"/>
      <c r="AM90" s="48"/>
      <c r="AN90" s="48"/>
      <c r="AO90" s="48"/>
    </row>
    <row r="91" spans="2:41">
      <c r="B91" s="16">
        <v>0.63541666666667</v>
      </c>
      <c r="C91" s="17">
        <v>342.2</v>
      </c>
      <c r="D91" s="17">
        <v>1.01</v>
      </c>
      <c r="E91" s="18">
        <v>35.8</v>
      </c>
      <c r="F91" s="19">
        <v>47.7</v>
      </c>
      <c r="G91" s="17">
        <v>50</v>
      </c>
      <c r="H91" s="17">
        <v>49.4</v>
      </c>
      <c r="I91" s="37">
        <v>50</v>
      </c>
      <c r="J91" s="35">
        <f t="shared" si="22"/>
        <v>49.275</v>
      </c>
      <c r="K91" s="19">
        <v>50</v>
      </c>
      <c r="L91" s="17">
        <v>46.5</v>
      </c>
      <c r="M91" s="17">
        <v>47.8</v>
      </c>
      <c r="N91" s="37">
        <v>48.2</v>
      </c>
      <c r="O91" s="35">
        <f t="shared" si="23"/>
        <v>48.125</v>
      </c>
      <c r="P91" s="38">
        <v>50.5</v>
      </c>
      <c r="Q91" s="17">
        <v>50</v>
      </c>
      <c r="R91" s="14">
        <f t="shared" si="24"/>
        <v>50.25</v>
      </c>
      <c r="S91" s="37">
        <v>49.8</v>
      </c>
      <c r="U91">
        <f t="shared" si="21"/>
        <v>1.15</v>
      </c>
      <c r="W91" s="48">
        <f t="shared" si="25"/>
        <v>49.275</v>
      </c>
      <c r="X91" s="48">
        <f t="shared" si="26"/>
        <v>48.125</v>
      </c>
      <c r="Y91" s="48">
        <f t="shared" si="27"/>
        <v>50.25</v>
      </c>
      <c r="Z91" s="48">
        <f t="shared" si="28"/>
        <v>49.8</v>
      </c>
      <c r="AA91" s="48"/>
      <c r="AB91" s="48"/>
      <c r="AC91" s="48"/>
      <c r="AD91" s="48"/>
      <c r="AE91" s="48"/>
      <c r="AF91">
        <v>81</v>
      </c>
      <c r="AG91">
        <f t="shared" si="29"/>
        <v>10000</v>
      </c>
      <c r="AH91">
        <f t="shared" si="30"/>
        <v>10000</v>
      </c>
      <c r="AI91">
        <f t="shared" si="31"/>
        <v>10000</v>
      </c>
      <c r="AJ91" s="48"/>
      <c r="AK91" s="48"/>
      <c r="AL91" s="48"/>
      <c r="AM91" s="48"/>
      <c r="AN91" s="48"/>
      <c r="AO91" s="48"/>
    </row>
    <row r="92" spans="2:41">
      <c r="B92" s="16">
        <v>0.638888888888892</v>
      </c>
      <c r="C92" s="17">
        <v>149.2</v>
      </c>
      <c r="D92" s="17">
        <v>1.14</v>
      </c>
      <c r="E92" s="18">
        <v>35.3</v>
      </c>
      <c r="F92" s="19">
        <v>47.9</v>
      </c>
      <c r="G92" s="17">
        <v>50</v>
      </c>
      <c r="H92" s="17">
        <v>49.4</v>
      </c>
      <c r="I92" s="37">
        <v>49.9</v>
      </c>
      <c r="J92" s="35">
        <f t="shared" si="22"/>
        <v>49.3</v>
      </c>
      <c r="K92" s="19">
        <v>49.4</v>
      </c>
      <c r="L92" s="17">
        <v>48</v>
      </c>
      <c r="M92" s="17">
        <v>48.5</v>
      </c>
      <c r="N92" s="37">
        <v>49</v>
      </c>
      <c r="O92" s="35">
        <f t="shared" si="23"/>
        <v>48.725</v>
      </c>
      <c r="P92" s="38">
        <v>50.3</v>
      </c>
      <c r="Q92" s="17">
        <v>50</v>
      </c>
      <c r="R92" s="14">
        <f t="shared" si="24"/>
        <v>50.15</v>
      </c>
      <c r="S92" s="37">
        <v>49.5</v>
      </c>
      <c r="U92">
        <f t="shared" si="21"/>
        <v>0.575000000000003</v>
      </c>
      <c r="W92" s="48">
        <f t="shared" si="25"/>
        <v>49.3</v>
      </c>
      <c r="X92" s="48">
        <f t="shared" si="26"/>
        <v>48.725</v>
      </c>
      <c r="Y92" s="48">
        <f t="shared" si="27"/>
        <v>50.15</v>
      </c>
      <c r="Z92" s="48">
        <f t="shared" si="28"/>
        <v>49.5</v>
      </c>
      <c r="AA92" s="48"/>
      <c r="AB92" s="48"/>
      <c r="AC92" s="48"/>
      <c r="AD92" s="48"/>
      <c r="AE92" s="48"/>
      <c r="AF92">
        <v>82</v>
      </c>
      <c r="AG92">
        <f t="shared" si="29"/>
        <v>10000</v>
      </c>
      <c r="AH92">
        <f t="shared" si="30"/>
        <v>10000</v>
      </c>
      <c r="AI92">
        <f t="shared" si="31"/>
        <v>10000</v>
      </c>
      <c r="AJ92" s="48"/>
      <c r="AK92" s="48"/>
      <c r="AL92" s="48"/>
      <c r="AM92" s="48"/>
      <c r="AN92" s="48"/>
      <c r="AO92" s="48"/>
    </row>
    <row r="93" spans="2:41">
      <c r="B93" s="16">
        <v>0.642361111111115</v>
      </c>
      <c r="C93" s="17">
        <v>144.7</v>
      </c>
      <c r="D93" s="17">
        <v>0.84</v>
      </c>
      <c r="E93" s="18">
        <v>35.3</v>
      </c>
      <c r="F93" s="19">
        <v>46.3</v>
      </c>
      <c r="G93" s="17">
        <v>48.5</v>
      </c>
      <c r="H93" s="17">
        <v>47.9</v>
      </c>
      <c r="I93" s="37">
        <v>48.5</v>
      </c>
      <c r="J93" s="35">
        <f t="shared" si="22"/>
        <v>47.8</v>
      </c>
      <c r="K93" s="19">
        <v>47.7</v>
      </c>
      <c r="L93" s="17">
        <v>45.5</v>
      </c>
      <c r="M93" s="17">
        <v>46.3</v>
      </c>
      <c r="N93" s="37">
        <v>46.6</v>
      </c>
      <c r="O93" s="35">
        <f t="shared" si="23"/>
        <v>46.525</v>
      </c>
      <c r="P93" s="38">
        <v>50.2</v>
      </c>
      <c r="Q93" s="17">
        <v>49.5</v>
      </c>
      <c r="R93" s="14">
        <f t="shared" si="24"/>
        <v>49.85</v>
      </c>
      <c r="S93" s="37">
        <v>49.6</v>
      </c>
      <c r="U93">
        <f t="shared" si="21"/>
        <v>1.275</v>
      </c>
      <c r="W93" s="48">
        <f t="shared" si="25"/>
        <v>47.8</v>
      </c>
      <c r="X93" s="48">
        <f t="shared" si="26"/>
        <v>46.525</v>
      </c>
      <c r="Y93" s="48">
        <f t="shared" si="27"/>
        <v>49.85</v>
      </c>
      <c r="Z93" s="48">
        <f t="shared" si="28"/>
        <v>49.6</v>
      </c>
      <c r="AA93" s="48"/>
      <c r="AB93" s="48"/>
      <c r="AC93" s="48"/>
      <c r="AD93" s="48"/>
      <c r="AE93" s="48"/>
      <c r="AF93">
        <v>83</v>
      </c>
      <c r="AG93">
        <f t="shared" si="29"/>
        <v>10000</v>
      </c>
      <c r="AH93">
        <f t="shared" si="30"/>
        <v>10000</v>
      </c>
      <c r="AI93">
        <f t="shared" si="31"/>
        <v>10000</v>
      </c>
      <c r="AJ93" s="48"/>
      <c r="AK93" s="48"/>
      <c r="AL93" s="48"/>
      <c r="AM93" s="48"/>
      <c r="AN93" s="48"/>
      <c r="AO93" s="48"/>
    </row>
    <row r="94" spans="2:41">
      <c r="B94" s="16">
        <v>0.645833333333337</v>
      </c>
      <c r="C94" s="17">
        <v>140.6</v>
      </c>
      <c r="D94" s="17">
        <v>1.28</v>
      </c>
      <c r="E94" s="18">
        <v>34.9</v>
      </c>
      <c r="F94" s="19">
        <v>45.2</v>
      </c>
      <c r="G94" s="17">
        <v>47.4</v>
      </c>
      <c r="H94" s="17">
        <v>46.8</v>
      </c>
      <c r="I94" s="37">
        <v>47.2</v>
      </c>
      <c r="J94" s="35">
        <f t="shared" si="22"/>
        <v>46.65</v>
      </c>
      <c r="K94" s="19">
        <v>47.1</v>
      </c>
      <c r="L94" s="17">
        <v>44.9</v>
      </c>
      <c r="M94" s="17">
        <v>45.9</v>
      </c>
      <c r="N94" s="37">
        <v>46.1</v>
      </c>
      <c r="O94" s="35">
        <f t="shared" si="23"/>
        <v>46</v>
      </c>
      <c r="P94" s="38">
        <v>50.1</v>
      </c>
      <c r="Q94" s="17">
        <v>49.3</v>
      </c>
      <c r="R94" s="14">
        <f t="shared" si="24"/>
        <v>49.7</v>
      </c>
      <c r="S94" s="37">
        <v>49.5</v>
      </c>
      <c r="U94">
        <f t="shared" si="21"/>
        <v>0.649999999999991</v>
      </c>
      <c r="W94" s="48">
        <f t="shared" si="25"/>
        <v>46.65</v>
      </c>
      <c r="X94" s="48">
        <f t="shared" si="26"/>
        <v>46</v>
      </c>
      <c r="Y94" s="48">
        <f t="shared" si="27"/>
        <v>49.7</v>
      </c>
      <c r="Z94" s="48">
        <f t="shared" si="28"/>
        <v>49.5</v>
      </c>
      <c r="AA94" s="48"/>
      <c r="AB94" s="48"/>
      <c r="AC94" s="48"/>
      <c r="AD94" s="48"/>
      <c r="AE94" s="48"/>
      <c r="AF94">
        <v>84</v>
      </c>
      <c r="AG94">
        <f t="shared" si="29"/>
        <v>10000</v>
      </c>
      <c r="AH94">
        <f t="shared" si="30"/>
        <v>10000</v>
      </c>
      <c r="AI94">
        <f t="shared" si="31"/>
        <v>10000</v>
      </c>
      <c r="AJ94" s="48"/>
      <c r="AK94" s="48"/>
      <c r="AL94" s="48"/>
      <c r="AM94" s="48"/>
      <c r="AN94" s="48"/>
      <c r="AO94" s="48"/>
    </row>
    <row r="95" spans="2:41">
      <c r="B95" s="16">
        <v>0.649305555555559</v>
      </c>
      <c r="C95" s="17">
        <v>137.9</v>
      </c>
      <c r="D95" s="17">
        <v>1.19</v>
      </c>
      <c r="E95" s="18">
        <v>35.9</v>
      </c>
      <c r="F95" s="19">
        <v>45.3</v>
      </c>
      <c r="G95" s="17">
        <v>47.2</v>
      </c>
      <c r="H95" s="17">
        <v>46.6</v>
      </c>
      <c r="I95" s="37">
        <v>46.7</v>
      </c>
      <c r="J95" s="35">
        <f t="shared" si="22"/>
        <v>46.45</v>
      </c>
      <c r="K95" s="19">
        <v>46.2</v>
      </c>
      <c r="L95" s="17">
        <v>45.9</v>
      </c>
      <c r="M95" s="17">
        <v>46.4</v>
      </c>
      <c r="N95" s="37">
        <v>46.2</v>
      </c>
      <c r="O95" s="35">
        <f t="shared" si="23"/>
        <v>46.175</v>
      </c>
      <c r="P95" s="38">
        <v>49.9</v>
      </c>
      <c r="Q95" s="17">
        <v>49.5</v>
      </c>
      <c r="R95" s="14">
        <f t="shared" si="24"/>
        <v>49.7</v>
      </c>
      <c r="S95" s="37">
        <v>49.7</v>
      </c>
      <c r="U95">
        <f t="shared" si="21"/>
        <v>0.275000000000006</v>
      </c>
      <c r="W95" s="48">
        <f t="shared" si="25"/>
        <v>46.45</v>
      </c>
      <c r="X95" s="48">
        <f t="shared" si="26"/>
        <v>46.175</v>
      </c>
      <c r="Y95" s="48">
        <f t="shared" si="27"/>
        <v>49.7</v>
      </c>
      <c r="Z95" s="48">
        <f t="shared" si="28"/>
        <v>49.7</v>
      </c>
      <c r="AA95" s="48"/>
      <c r="AB95" s="48"/>
      <c r="AC95" s="48"/>
      <c r="AD95" s="48"/>
      <c r="AE95" s="48"/>
      <c r="AF95">
        <v>85</v>
      </c>
      <c r="AG95">
        <f t="shared" si="29"/>
        <v>10000</v>
      </c>
      <c r="AH95">
        <f t="shared" si="30"/>
        <v>10000</v>
      </c>
      <c r="AI95">
        <f t="shared" si="31"/>
        <v>10000</v>
      </c>
      <c r="AJ95" s="48"/>
      <c r="AK95" s="48"/>
      <c r="AL95" s="48"/>
      <c r="AM95" s="48"/>
      <c r="AN95" s="48"/>
      <c r="AO95" s="48"/>
    </row>
    <row r="96" spans="2:41">
      <c r="B96" s="16">
        <v>0.652777777777781</v>
      </c>
      <c r="C96" s="17">
        <v>122.2</v>
      </c>
      <c r="D96" s="17">
        <v>1.37</v>
      </c>
      <c r="E96" s="18">
        <v>35.8</v>
      </c>
      <c r="F96" s="19">
        <v>45</v>
      </c>
      <c r="G96" s="17">
        <v>46.9</v>
      </c>
      <c r="H96" s="17">
        <v>46.3</v>
      </c>
      <c r="I96" s="37">
        <v>46.4</v>
      </c>
      <c r="J96" s="35">
        <f t="shared" si="22"/>
        <v>46.15</v>
      </c>
      <c r="K96" s="19">
        <v>45.8</v>
      </c>
      <c r="L96" s="17">
        <v>45.2</v>
      </c>
      <c r="M96" s="17">
        <v>45.7</v>
      </c>
      <c r="N96" s="37">
        <v>45.8</v>
      </c>
      <c r="O96" s="35">
        <f t="shared" si="23"/>
        <v>45.625</v>
      </c>
      <c r="P96" s="38">
        <v>49.8</v>
      </c>
      <c r="Q96" s="17">
        <v>48.9</v>
      </c>
      <c r="R96" s="14">
        <f t="shared" si="24"/>
        <v>49.35</v>
      </c>
      <c r="S96" s="37">
        <v>49.3</v>
      </c>
      <c r="U96">
        <f t="shared" si="21"/>
        <v>0.524999999999999</v>
      </c>
      <c r="W96" s="48">
        <f t="shared" si="25"/>
        <v>46.15</v>
      </c>
      <c r="X96" s="48">
        <f t="shared" si="26"/>
        <v>45.625</v>
      </c>
      <c r="Y96" s="48">
        <f t="shared" si="27"/>
        <v>49.35</v>
      </c>
      <c r="Z96" s="48">
        <f t="shared" si="28"/>
        <v>49.3</v>
      </c>
      <c r="AA96" s="48"/>
      <c r="AB96" s="48"/>
      <c r="AC96" s="48"/>
      <c r="AD96" s="48"/>
      <c r="AE96" s="48"/>
      <c r="AF96">
        <v>86</v>
      </c>
      <c r="AG96">
        <f t="shared" si="29"/>
        <v>10000</v>
      </c>
      <c r="AH96">
        <f t="shared" si="30"/>
        <v>10000</v>
      </c>
      <c r="AI96">
        <f t="shared" si="31"/>
        <v>10000</v>
      </c>
      <c r="AJ96" s="48"/>
      <c r="AK96" s="48"/>
      <c r="AL96" s="48"/>
      <c r="AM96" s="48"/>
      <c r="AN96" s="48"/>
      <c r="AO96" s="48"/>
    </row>
    <row r="97" spans="2:41">
      <c r="B97" s="16">
        <v>0.656250000000004</v>
      </c>
      <c r="C97" s="17">
        <v>116.2</v>
      </c>
      <c r="D97" s="17">
        <v>1.34</v>
      </c>
      <c r="E97" s="18">
        <v>35.7</v>
      </c>
      <c r="F97" s="19">
        <v>44.4</v>
      </c>
      <c r="G97" s="17">
        <v>46.4</v>
      </c>
      <c r="H97" s="17">
        <v>45.8</v>
      </c>
      <c r="I97" s="37">
        <v>45.9</v>
      </c>
      <c r="J97" s="35">
        <f t="shared" si="22"/>
        <v>45.625</v>
      </c>
      <c r="K97" s="19">
        <v>45.6</v>
      </c>
      <c r="L97" s="17">
        <v>45</v>
      </c>
      <c r="M97" s="17">
        <v>45.4</v>
      </c>
      <c r="N97" s="37">
        <v>45.4</v>
      </c>
      <c r="O97" s="35">
        <f t="shared" si="23"/>
        <v>45.35</v>
      </c>
      <c r="P97" s="38">
        <v>49.5</v>
      </c>
      <c r="Q97" s="17">
        <v>48.6</v>
      </c>
      <c r="R97" s="14">
        <f t="shared" si="24"/>
        <v>49.05</v>
      </c>
      <c r="S97" s="37">
        <v>49.1</v>
      </c>
      <c r="U97">
        <f t="shared" si="21"/>
        <v>0.274999999999999</v>
      </c>
      <c r="W97" s="48">
        <f t="shared" si="25"/>
        <v>45.625</v>
      </c>
      <c r="X97" s="48">
        <f t="shared" si="26"/>
        <v>45.35</v>
      </c>
      <c r="Y97" s="48">
        <f t="shared" si="27"/>
        <v>49.05</v>
      </c>
      <c r="Z97" s="48">
        <f t="shared" si="28"/>
        <v>49.1</v>
      </c>
      <c r="AA97" s="48"/>
      <c r="AB97" s="48"/>
      <c r="AC97" s="48"/>
      <c r="AD97" s="48"/>
      <c r="AE97" s="48"/>
      <c r="AF97">
        <v>87</v>
      </c>
      <c r="AG97">
        <f t="shared" si="29"/>
        <v>10000</v>
      </c>
      <c r="AH97">
        <f t="shared" si="30"/>
        <v>10000</v>
      </c>
      <c r="AI97">
        <f t="shared" si="31"/>
        <v>10000</v>
      </c>
      <c r="AJ97" s="48"/>
      <c r="AK97" s="48"/>
      <c r="AL97" s="48"/>
      <c r="AM97" s="48"/>
      <c r="AN97" s="48"/>
      <c r="AO97" s="48"/>
    </row>
    <row r="98" spans="2:41">
      <c r="B98" s="16">
        <v>0.659722222222226</v>
      </c>
      <c r="C98" s="17">
        <v>118.4</v>
      </c>
      <c r="D98" s="17">
        <v>0.98</v>
      </c>
      <c r="E98" s="18">
        <v>34.8</v>
      </c>
      <c r="F98" s="19">
        <v>43.5</v>
      </c>
      <c r="G98" s="17">
        <v>45.6</v>
      </c>
      <c r="H98" s="17">
        <v>45.1</v>
      </c>
      <c r="I98" s="37">
        <v>45.1</v>
      </c>
      <c r="J98" s="35">
        <f t="shared" si="22"/>
        <v>44.825</v>
      </c>
      <c r="K98" s="19">
        <v>44.7</v>
      </c>
      <c r="L98" s="17">
        <v>44.4</v>
      </c>
      <c r="M98" s="17">
        <v>44.8</v>
      </c>
      <c r="N98" s="37">
        <v>44.7</v>
      </c>
      <c r="O98" s="35">
        <f t="shared" si="23"/>
        <v>44.65</v>
      </c>
      <c r="P98" s="38">
        <v>49.4</v>
      </c>
      <c r="Q98" s="17">
        <v>48.5</v>
      </c>
      <c r="R98" s="14">
        <f t="shared" si="24"/>
        <v>48.95</v>
      </c>
      <c r="S98" s="37">
        <v>49.1</v>
      </c>
      <c r="U98">
        <f t="shared" si="21"/>
        <v>0.175000000000004</v>
      </c>
      <c r="W98" s="48">
        <f t="shared" si="25"/>
        <v>44.825</v>
      </c>
      <c r="X98" s="48">
        <f t="shared" si="26"/>
        <v>44.65</v>
      </c>
      <c r="Y98" s="48">
        <f t="shared" si="27"/>
        <v>48.95</v>
      </c>
      <c r="Z98" s="48">
        <f t="shared" si="28"/>
        <v>49.1</v>
      </c>
      <c r="AA98" s="48"/>
      <c r="AB98" s="48"/>
      <c r="AC98" s="48"/>
      <c r="AD98" s="48"/>
      <c r="AE98" s="48"/>
      <c r="AF98">
        <v>88</v>
      </c>
      <c r="AG98">
        <f t="shared" si="29"/>
        <v>10000</v>
      </c>
      <c r="AH98">
        <f t="shared" si="30"/>
        <v>10000</v>
      </c>
      <c r="AI98">
        <f t="shared" si="31"/>
        <v>10000</v>
      </c>
      <c r="AJ98" s="48"/>
      <c r="AK98" s="48"/>
      <c r="AL98" s="48"/>
      <c r="AM98" s="48"/>
      <c r="AN98" s="48"/>
      <c r="AO98" s="48"/>
    </row>
    <row r="99" spans="2:41">
      <c r="B99" s="16">
        <v>0.663194444444448</v>
      </c>
      <c r="C99" s="17">
        <v>102.7</v>
      </c>
      <c r="D99" s="17">
        <v>1.42</v>
      </c>
      <c r="E99" s="18">
        <v>34.7</v>
      </c>
      <c r="F99" s="19">
        <v>43.3</v>
      </c>
      <c r="G99" s="17">
        <v>45.3</v>
      </c>
      <c r="H99" s="17">
        <v>44.7</v>
      </c>
      <c r="I99" s="37">
        <v>44.8</v>
      </c>
      <c r="J99" s="35">
        <f t="shared" si="22"/>
        <v>44.525</v>
      </c>
      <c r="K99" s="19">
        <v>43.8</v>
      </c>
      <c r="L99" s="17">
        <v>43.6</v>
      </c>
      <c r="M99" s="17">
        <v>44.4</v>
      </c>
      <c r="N99" s="37">
        <v>44.3</v>
      </c>
      <c r="O99" s="35">
        <f t="shared" si="23"/>
        <v>44.025</v>
      </c>
      <c r="P99" s="38">
        <v>49.1</v>
      </c>
      <c r="Q99" s="17">
        <v>48.3</v>
      </c>
      <c r="R99" s="14">
        <f t="shared" si="24"/>
        <v>48.7</v>
      </c>
      <c r="S99" s="37">
        <v>48.9</v>
      </c>
      <c r="U99">
        <f t="shared" si="21"/>
        <v>0.5</v>
      </c>
      <c r="W99" s="48">
        <f t="shared" si="25"/>
        <v>44.525</v>
      </c>
      <c r="X99" s="48">
        <f t="shared" si="26"/>
        <v>44.025</v>
      </c>
      <c r="Y99" s="48">
        <f t="shared" si="27"/>
        <v>48.7</v>
      </c>
      <c r="Z99" s="48">
        <f t="shared" si="28"/>
        <v>48.9</v>
      </c>
      <c r="AA99" s="48"/>
      <c r="AB99" s="48"/>
      <c r="AC99" s="48"/>
      <c r="AD99" s="48"/>
      <c r="AE99" s="48"/>
      <c r="AF99">
        <v>89</v>
      </c>
      <c r="AG99">
        <f t="shared" si="29"/>
        <v>10000</v>
      </c>
      <c r="AH99">
        <f t="shared" si="30"/>
        <v>10000</v>
      </c>
      <c r="AI99">
        <f t="shared" si="31"/>
        <v>10000</v>
      </c>
      <c r="AJ99" s="48"/>
      <c r="AK99" s="48"/>
      <c r="AL99" s="48"/>
      <c r="AM99" s="48"/>
      <c r="AN99" s="48"/>
      <c r="AO99" s="48"/>
    </row>
    <row r="100" ht="15.15" spans="2:41">
      <c r="B100" s="52">
        <v>0.66666666666667</v>
      </c>
      <c r="C100" s="53">
        <v>118.4</v>
      </c>
      <c r="D100" s="53">
        <v>1.02</v>
      </c>
      <c r="E100" s="54">
        <v>35</v>
      </c>
      <c r="F100" s="55">
        <v>43.2</v>
      </c>
      <c r="G100" s="53">
        <v>45.2</v>
      </c>
      <c r="H100" s="53">
        <v>44.7</v>
      </c>
      <c r="I100" s="56">
        <v>44.5</v>
      </c>
      <c r="J100" s="35">
        <f t="shared" si="22"/>
        <v>44.4</v>
      </c>
      <c r="K100" s="55">
        <v>44.1</v>
      </c>
      <c r="L100" s="53">
        <v>44.2</v>
      </c>
      <c r="M100" s="53">
        <v>44.5</v>
      </c>
      <c r="N100" s="56">
        <v>44.5</v>
      </c>
      <c r="O100" s="35">
        <f t="shared" si="23"/>
        <v>44.325</v>
      </c>
      <c r="P100" s="57">
        <v>48.9</v>
      </c>
      <c r="Q100" s="53">
        <v>48.2</v>
      </c>
      <c r="R100" s="14">
        <f t="shared" si="24"/>
        <v>48.55</v>
      </c>
      <c r="S100" s="56">
        <v>48.7</v>
      </c>
      <c r="U100">
        <f t="shared" si="21"/>
        <v>0.0750000000000028</v>
      </c>
      <c r="W100" s="48">
        <f t="shared" si="25"/>
        <v>44.4</v>
      </c>
      <c r="X100" s="48">
        <f t="shared" si="26"/>
        <v>44.325</v>
      </c>
      <c r="Y100" s="48">
        <f t="shared" si="27"/>
        <v>48.55</v>
      </c>
      <c r="Z100" s="48">
        <f t="shared" si="28"/>
        <v>48.7</v>
      </c>
      <c r="AA100" s="48"/>
      <c r="AB100" s="48"/>
      <c r="AC100" s="48"/>
      <c r="AD100" s="48"/>
      <c r="AE100" s="48"/>
      <c r="AF100">
        <v>90</v>
      </c>
      <c r="AG100">
        <f t="shared" si="29"/>
        <v>10000</v>
      </c>
      <c r="AH100">
        <f t="shared" si="30"/>
        <v>10000</v>
      </c>
      <c r="AI100">
        <f t="shared" si="31"/>
        <v>10000</v>
      </c>
      <c r="AJ100" s="48"/>
      <c r="AK100" s="48"/>
      <c r="AL100" s="48"/>
      <c r="AM100" s="48"/>
      <c r="AN100" s="48"/>
      <c r="AO100" s="48"/>
    </row>
    <row r="101" spans="27:35">
      <c r="AA101" s="48"/>
      <c r="AF101" t="s">
        <v>33</v>
      </c>
      <c r="AG101" s="1">
        <f>(SUM(AG11:AG100)/COUNT(AF11:AF100))^0.5</f>
        <v>100</v>
      </c>
      <c r="AH101" s="1">
        <f>(SUM(AH11:AH100)/COUNT(AG11:AG100))^0.5</f>
        <v>100</v>
      </c>
      <c r="AI101" s="1">
        <f>(SUM(AI11:AI100)/COUNT(AH11:AH100))^0.5</f>
        <v>100</v>
      </c>
    </row>
    <row r="102" spans="21:21">
      <c r="U102">
        <f>AVERAGE(U4:U100)</f>
        <v>1.43170103092783</v>
      </c>
    </row>
  </sheetData>
  <mergeCells count="10">
    <mergeCell ref="C2:E2"/>
    <mergeCell ref="F2:I2"/>
    <mergeCell ref="K2:N2"/>
    <mergeCell ref="P2:Q2"/>
    <mergeCell ref="W8:Z8"/>
    <mergeCell ref="AB8:AE8"/>
    <mergeCell ref="B2:B3"/>
    <mergeCell ref="S2:S3"/>
    <mergeCell ref="U2:U3"/>
    <mergeCell ref="AB6:AE7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O102"/>
  <sheetViews>
    <sheetView zoomScale="85" zoomScaleNormal="85" topLeftCell="Q1" workbookViewId="0">
      <pane ySplit="3" topLeftCell="A90" activePane="bottomLeft" state="frozen"/>
      <selection/>
      <selection pane="bottomLeft" activeCell="AL21" sqref="AL21"/>
    </sheetView>
  </sheetViews>
  <sheetFormatPr defaultColWidth="9" defaultRowHeight="14.4"/>
  <cols>
    <col min="2" max="2" width="9.13888888888889" style="2"/>
    <col min="27" max="27" width="14.1111111111111"/>
    <col min="28" max="31" width="12.8888888888889"/>
    <col min="33" max="35" width="14.1111111111111"/>
  </cols>
  <sheetData>
    <row r="1" ht="15.15"/>
    <row r="2" ht="19.5" customHeight="1" spans="2:30">
      <c r="B2" s="3" t="s">
        <v>0</v>
      </c>
      <c r="C2" s="4" t="s">
        <v>1</v>
      </c>
      <c r="D2" s="4"/>
      <c r="E2" s="5"/>
      <c r="F2" s="6" t="s">
        <v>2</v>
      </c>
      <c r="G2" s="7"/>
      <c r="H2" s="7"/>
      <c r="I2" s="24"/>
      <c r="J2" s="25" t="s">
        <v>3</v>
      </c>
      <c r="K2" s="26" t="s">
        <v>4</v>
      </c>
      <c r="L2" s="27"/>
      <c r="M2" s="27"/>
      <c r="N2" s="28"/>
      <c r="O2" s="29" t="s">
        <v>5</v>
      </c>
      <c r="P2" s="30" t="s">
        <v>6</v>
      </c>
      <c r="Q2" s="42"/>
      <c r="R2" s="43" t="s">
        <v>7</v>
      </c>
      <c r="S2" s="44" t="s">
        <v>8</v>
      </c>
      <c r="U2" s="45"/>
      <c r="AB2" t="s">
        <v>9</v>
      </c>
      <c r="AD2" t="s">
        <v>10</v>
      </c>
    </row>
    <row r="3" ht="18.75" customHeight="1" spans="2:30">
      <c r="B3" s="8"/>
      <c r="C3" s="9" t="s">
        <v>11</v>
      </c>
      <c r="D3" s="9" t="s">
        <v>12</v>
      </c>
      <c r="E3" s="10" t="s">
        <v>13</v>
      </c>
      <c r="F3" s="11" t="s">
        <v>14</v>
      </c>
      <c r="G3" s="9" t="s">
        <v>15</v>
      </c>
      <c r="H3" s="9" t="s">
        <v>16</v>
      </c>
      <c r="I3" s="31" t="s">
        <v>17</v>
      </c>
      <c r="J3" s="32"/>
      <c r="K3" s="11" t="s">
        <v>14</v>
      </c>
      <c r="L3" s="9" t="s">
        <v>15</v>
      </c>
      <c r="M3" s="9" t="s">
        <v>16</v>
      </c>
      <c r="N3" s="31" t="s">
        <v>17</v>
      </c>
      <c r="O3" s="32"/>
      <c r="P3" s="33" t="s">
        <v>18</v>
      </c>
      <c r="Q3" s="9" t="s">
        <v>19</v>
      </c>
      <c r="R3" s="10"/>
      <c r="S3" s="46"/>
      <c r="U3" s="45"/>
      <c r="AD3" t="s">
        <v>20</v>
      </c>
    </row>
    <row r="4" spans="2:30">
      <c r="B4" s="12">
        <v>0.333333333333333</v>
      </c>
      <c r="C4" s="13">
        <v>321.4</v>
      </c>
      <c r="D4" s="13">
        <v>1.34</v>
      </c>
      <c r="E4" s="14">
        <v>29.7</v>
      </c>
      <c r="F4" s="15">
        <v>54.5</v>
      </c>
      <c r="G4" s="13">
        <v>54</v>
      </c>
      <c r="H4" s="13">
        <v>55.1</v>
      </c>
      <c r="I4" s="34">
        <v>54.3</v>
      </c>
      <c r="J4" s="35">
        <f t="shared" ref="J4:J67" si="0">SUM(F4:I4)/4</f>
        <v>54.475</v>
      </c>
      <c r="K4" s="15">
        <v>45.9</v>
      </c>
      <c r="L4" s="13">
        <v>53.8</v>
      </c>
      <c r="M4" s="13">
        <v>56</v>
      </c>
      <c r="N4" s="34">
        <v>49</v>
      </c>
      <c r="O4" s="35">
        <f t="shared" ref="O4:O67" si="1">SUM(K4:N4)/4</f>
        <v>51.175</v>
      </c>
      <c r="P4" s="36">
        <v>29.8</v>
      </c>
      <c r="Q4" s="13">
        <v>32.5</v>
      </c>
      <c r="R4" s="14">
        <f t="shared" ref="R4:R67" si="2">(P4+Q4)/2</f>
        <v>31.15</v>
      </c>
      <c r="S4" s="34">
        <v>25.2</v>
      </c>
      <c r="U4">
        <f t="shared" ref="U4:U67" si="3">SUM(F4:I4)/4-SUM(K4:N4)/4</f>
        <v>3.3</v>
      </c>
      <c r="AD4" t="s">
        <v>21</v>
      </c>
    </row>
    <row r="5" spans="2:21">
      <c r="B5" s="16">
        <v>0.336805555555556</v>
      </c>
      <c r="C5" s="17">
        <v>530.6</v>
      </c>
      <c r="D5" s="17">
        <v>0.95</v>
      </c>
      <c r="E5" s="18">
        <v>30.7</v>
      </c>
      <c r="F5" s="19">
        <v>51.8</v>
      </c>
      <c r="G5" s="17">
        <v>50.4</v>
      </c>
      <c r="H5" s="17">
        <v>51.6</v>
      </c>
      <c r="I5" s="37">
        <v>53</v>
      </c>
      <c r="J5" s="35">
        <f t="shared" si="0"/>
        <v>51.7</v>
      </c>
      <c r="K5" s="19">
        <v>41.9</v>
      </c>
      <c r="L5" s="17">
        <v>47.4</v>
      </c>
      <c r="M5" s="17">
        <v>45.2</v>
      </c>
      <c r="N5" s="37">
        <v>41.1</v>
      </c>
      <c r="O5" s="35">
        <f t="shared" si="1"/>
        <v>43.9</v>
      </c>
      <c r="P5" s="38">
        <v>30.2</v>
      </c>
      <c r="Q5" s="17">
        <v>31.1</v>
      </c>
      <c r="R5" s="14">
        <f t="shared" si="2"/>
        <v>30.65</v>
      </c>
      <c r="S5" s="37">
        <v>25.5</v>
      </c>
      <c r="U5">
        <f t="shared" si="3"/>
        <v>7.8</v>
      </c>
    </row>
    <row r="6" spans="2:21">
      <c r="B6" s="16">
        <v>0.340277777777778</v>
      </c>
      <c r="C6" s="17">
        <v>525.2</v>
      </c>
      <c r="D6" s="17">
        <v>1.45</v>
      </c>
      <c r="E6" s="18">
        <v>30.1</v>
      </c>
      <c r="F6" s="19">
        <v>47.4</v>
      </c>
      <c r="G6" s="17">
        <v>46.1</v>
      </c>
      <c r="H6" s="17">
        <v>46.2</v>
      </c>
      <c r="I6" s="37">
        <v>48.2</v>
      </c>
      <c r="J6" s="35">
        <f t="shared" si="0"/>
        <v>46.975</v>
      </c>
      <c r="K6" s="19">
        <v>39.2</v>
      </c>
      <c r="L6" s="17">
        <v>44.1</v>
      </c>
      <c r="M6" s="17">
        <v>40.8</v>
      </c>
      <c r="N6" s="37">
        <v>39</v>
      </c>
      <c r="O6" s="35">
        <f t="shared" si="1"/>
        <v>40.775</v>
      </c>
      <c r="P6" s="38">
        <v>30.3</v>
      </c>
      <c r="Q6" s="17">
        <v>29.6</v>
      </c>
      <c r="R6" s="14">
        <f t="shared" si="2"/>
        <v>29.95</v>
      </c>
      <c r="S6" s="37">
        <v>25.2</v>
      </c>
      <c r="U6">
        <f t="shared" si="3"/>
        <v>6.19999999999999</v>
      </c>
    </row>
    <row r="7" ht="36" customHeight="1" spans="2:21">
      <c r="B7" s="16">
        <v>0.34375</v>
      </c>
      <c r="C7" s="17">
        <v>522.3</v>
      </c>
      <c r="D7" s="17">
        <v>1.31</v>
      </c>
      <c r="E7" s="18">
        <v>29.9</v>
      </c>
      <c r="F7" s="19">
        <v>45.6</v>
      </c>
      <c r="G7" s="17">
        <v>44.8</v>
      </c>
      <c r="H7" s="17">
        <v>44.1</v>
      </c>
      <c r="I7" s="37">
        <v>45.9</v>
      </c>
      <c r="J7" s="35">
        <f t="shared" si="0"/>
        <v>45.1</v>
      </c>
      <c r="K7" s="19">
        <v>38.7</v>
      </c>
      <c r="L7" s="17">
        <v>42.4</v>
      </c>
      <c r="M7" s="17">
        <v>40.7</v>
      </c>
      <c r="N7" s="37">
        <v>41.1</v>
      </c>
      <c r="O7" s="35">
        <f t="shared" si="1"/>
        <v>40.725</v>
      </c>
      <c r="P7" s="38">
        <v>30.4</v>
      </c>
      <c r="Q7" s="17">
        <v>29.6</v>
      </c>
      <c r="R7" s="14">
        <f t="shared" si="2"/>
        <v>30</v>
      </c>
      <c r="S7" s="37">
        <v>25.3</v>
      </c>
      <c r="U7">
        <f t="shared" si="3"/>
        <v>4.375</v>
      </c>
    </row>
    <row r="8" spans="2:31">
      <c r="B8" s="16">
        <v>0.347222222222222</v>
      </c>
      <c r="C8" s="17">
        <v>604.1</v>
      </c>
      <c r="D8" s="17">
        <v>1.34</v>
      </c>
      <c r="E8" s="18">
        <v>30.1</v>
      </c>
      <c r="F8" s="19">
        <v>44.4</v>
      </c>
      <c r="G8" s="17">
        <v>44.7</v>
      </c>
      <c r="H8" s="17">
        <v>43</v>
      </c>
      <c r="I8" s="37">
        <v>45.5</v>
      </c>
      <c r="J8" s="35">
        <f t="shared" si="0"/>
        <v>44.4</v>
      </c>
      <c r="K8" s="19">
        <v>40.4</v>
      </c>
      <c r="L8" s="17">
        <v>42</v>
      </c>
      <c r="M8" s="17">
        <v>41.1</v>
      </c>
      <c r="N8" s="37">
        <v>42</v>
      </c>
      <c r="O8" s="35">
        <f t="shared" si="1"/>
        <v>41.375</v>
      </c>
      <c r="P8" s="38">
        <v>30.9</v>
      </c>
      <c r="Q8" s="17">
        <v>32</v>
      </c>
      <c r="R8" s="14">
        <f t="shared" si="2"/>
        <v>31.45</v>
      </c>
      <c r="S8" s="37">
        <v>28.4</v>
      </c>
      <c r="U8">
        <f t="shared" si="3"/>
        <v>3.025</v>
      </c>
      <c r="W8" s="47" t="s">
        <v>22</v>
      </c>
      <c r="X8" s="47"/>
      <c r="Y8" s="47"/>
      <c r="Z8" s="47"/>
      <c r="AB8" s="50" t="s">
        <v>34</v>
      </c>
      <c r="AC8" s="50"/>
      <c r="AD8" s="50"/>
      <c r="AE8" s="50"/>
    </row>
    <row r="9" spans="2:35">
      <c r="B9" s="16">
        <v>0.350694444444445</v>
      </c>
      <c r="C9" s="17">
        <v>627.1</v>
      </c>
      <c r="D9" s="17">
        <v>1.35</v>
      </c>
      <c r="E9" s="18">
        <v>30.8</v>
      </c>
      <c r="F9" s="19">
        <v>44.6</v>
      </c>
      <c r="G9" s="17">
        <v>44.3</v>
      </c>
      <c r="H9" s="17">
        <v>43.6</v>
      </c>
      <c r="I9" s="37">
        <v>44.8</v>
      </c>
      <c r="J9" s="35">
        <f t="shared" si="0"/>
        <v>44.325</v>
      </c>
      <c r="K9" s="19">
        <v>41.7</v>
      </c>
      <c r="L9" s="17">
        <v>43.2</v>
      </c>
      <c r="M9" s="17">
        <v>42.2</v>
      </c>
      <c r="N9" s="37">
        <v>42.8</v>
      </c>
      <c r="O9" s="35">
        <f t="shared" si="1"/>
        <v>42.475</v>
      </c>
      <c r="P9" s="38">
        <v>31.3</v>
      </c>
      <c r="Q9" s="17">
        <v>32.9</v>
      </c>
      <c r="R9" s="14">
        <f t="shared" si="2"/>
        <v>32.1</v>
      </c>
      <c r="S9" s="37">
        <v>29.3</v>
      </c>
      <c r="U9">
        <f t="shared" si="3"/>
        <v>1.85</v>
      </c>
      <c r="W9" s="48" t="s">
        <v>24</v>
      </c>
      <c r="X9" s="48" t="s">
        <v>25</v>
      </c>
      <c r="Y9" s="48" t="s">
        <v>26</v>
      </c>
      <c r="Z9" s="48" t="s">
        <v>27</v>
      </c>
      <c r="AA9" s="48"/>
      <c r="AB9" s="48" t="s">
        <v>2</v>
      </c>
      <c r="AC9" s="48" t="s">
        <v>28</v>
      </c>
      <c r="AD9" s="48" t="s">
        <v>29</v>
      </c>
      <c r="AE9" s="48" t="s">
        <v>8</v>
      </c>
      <c r="AG9" t="s">
        <v>30</v>
      </c>
      <c r="AH9" t="s">
        <v>31</v>
      </c>
      <c r="AI9" t="s">
        <v>32</v>
      </c>
    </row>
    <row r="10" s="1" customFormat="1" spans="2:31">
      <c r="B10" s="20">
        <v>0.354166666666667</v>
      </c>
      <c r="C10" s="21">
        <v>634.7</v>
      </c>
      <c r="D10" s="21">
        <v>1.31</v>
      </c>
      <c r="E10" s="22">
        <v>29.9</v>
      </c>
      <c r="F10" s="23">
        <v>44.8</v>
      </c>
      <c r="G10" s="21">
        <v>44.9</v>
      </c>
      <c r="H10" s="21">
        <v>43.7</v>
      </c>
      <c r="I10" s="39">
        <v>45.1</v>
      </c>
      <c r="J10" s="40">
        <f t="shared" si="0"/>
        <v>44.625</v>
      </c>
      <c r="K10" s="23">
        <v>42.2</v>
      </c>
      <c r="L10" s="21">
        <v>43.1</v>
      </c>
      <c r="M10" s="21">
        <v>42.5</v>
      </c>
      <c r="N10" s="39">
        <v>43.7</v>
      </c>
      <c r="O10" s="40">
        <f t="shared" si="1"/>
        <v>42.875</v>
      </c>
      <c r="P10" s="41">
        <v>31.5</v>
      </c>
      <c r="Q10" s="21">
        <v>32.9</v>
      </c>
      <c r="R10" s="49">
        <f t="shared" si="2"/>
        <v>32.2</v>
      </c>
      <c r="S10" s="39">
        <v>28</v>
      </c>
      <c r="U10" s="1">
        <f t="shared" si="3"/>
        <v>1.74999999999999</v>
      </c>
      <c r="W10" s="48">
        <f t="shared" ref="W10:W73" si="4">J10</f>
        <v>44.625</v>
      </c>
      <c r="X10" s="48">
        <f t="shared" ref="X10:X73" si="5">O10</f>
        <v>42.875</v>
      </c>
      <c r="Y10" s="48">
        <f t="shared" ref="Y10:Y73" si="6">R10</f>
        <v>32.2</v>
      </c>
      <c r="Z10" s="48">
        <f t="shared" ref="Z10:Z73" si="7">S10</f>
        <v>28</v>
      </c>
      <c r="AA10" s="48"/>
      <c r="AB10" s="48"/>
      <c r="AC10" s="48"/>
      <c r="AD10" s="48"/>
      <c r="AE10" s="48"/>
    </row>
    <row r="11" spans="2:41">
      <c r="B11" s="16">
        <v>0.357638888888889</v>
      </c>
      <c r="C11" s="17">
        <v>601.9</v>
      </c>
      <c r="D11" s="17">
        <v>1.33</v>
      </c>
      <c r="E11" s="18">
        <v>29.8</v>
      </c>
      <c r="F11" s="19">
        <v>44.7</v>
      </c>
      <c r="G11" s="17">
        <v>45.3</v>
      </c>
      <c r="H11" s="17">
        <v>43.9</v>
      </c>
      <c r="I11" s="37">
        <v>45.3</v>
      </c>
      <c r="J11" s="35">
        <f t="shared" si="0"/>
        <v>44.8</v>
      </c>
      <c r="K11" s="19">
        <v>42.2</v>
      </c>
      <c r="L11" s="17">
        <v>43.7</v>
      </c>
      <c r="M11" s="17">
        <v>43.6</v>
      </c>
      <c r="N11" s="37">
        <v>44</v>
      </c>
      <c r="O11" s="35">
        <f t="shared" si="1"/>
        <v>43.375</v>
      </c>
      <c r="P11" s="38">
        <v>31.8</v>
      </c>
      <c r="Q11" s="17">
        <v>34.2</v>
      </c>
      <c r="R11" s="14">
        <f t="shared" si="2"/>
        <v>33</v>
      </c>
      <c r="S11" s="37">
        <v>28.8</v>
      </c>
      <c r="U11">
        <f t="shared" si="3"/>
        <v>1.425</v>
      </c>
      <c r="W11" s="48">
        <f t="shared" si="4"/>
        <v>44.8</v>
      </c>
      <c r="X11" s="48">
        <f t="shared" si="5"/>
        <v>43.375</v>
      </c>
      <c r="Y11" s="48">
        <f t="shared" si="6"/>
        <v>33</v>
      </c>
      <c r="Z11" s="48">
        <f t="shared" si="7"/>
        <v>28.8</v>
      </c>
      <c r="AA11" s="48"/>
      <c r="AB11" s="58">
        <v>44.2077719225799</v>
      </c>
      <c r="AC11" s="58">
        <v>41.9612455526823</v>
      </c>
      <c r="AD11" s="58">
        <v>31.1437312606482</v>
      </c>
      <c r="AE11" s="58">
        <v>30.9128166208729</v>
      </c>
      <c r="AF11">
        <v>1</v>
      </c>
      <c r="AG11">
        <f t="shared" ref="AG11:AI11" si="8">(100*(X11-AC11)/X11)^2</f>
        <v>10.6235335222345</v>
      </c>
      <c r="AH11">
        <f t="shared" si="8"/>
        <v>31.6412638447622</v>
      </c>
      <c r="AI11">
        <f t="shared" si="8"/>
        <v>53.8193729918612</v>
      </c>
      <c r="AJ11" s="48"/>
      <c r="AK11" s="48"/>
      <c r="AL11" s="48"/>
      <c r="AM11" s="48"/>
      <c r="AN11" s="48"/>
      <c r="AO11" s="48"/>
    </row>
    <row r="12" spans="2:41">
      <c r="B12" s="16">
        <v>0.361111111111111</v>
      </c>
      <c r="C12" s="17">
        <v>477.5</v>
      </c>
      <c r="D12" s="17">
        <v>1.29</v>
      </c>
      <c r="E12" s="18">
        <v>30.3</v>
      </c>
      <c r="F12" s="19">
        <v>45.6</v>
      </c>
      <c r="G12" s="17">
        <v>45.9</v>
      </c>
      <c r="H12" s="17">
        <v>44.9</v>
      </c>
      <c r="I12" s="37">
        <v>46.4</v>
      </c>
      <c r="J12" s="35">
        <f t="shared" si="0"/>
        <v>45.7</v>
      </c>
      <c r="K12" s="19">
        <v>43.2</v>
      </c>
      <c r="L12" s="17">
        <v>44.7</v>
      </c>
      <c r="M12" s="17">
        <v>44.4</v>
      </c>
      <c r="N12" s="37">
        <v>44.8</v>
      </c>
      <c r="O12" s="35">
        <f t="shared" si="1"/>
        <v>44.275</v>
      </c>
      <c r="P12" s="38">
        <v>32.4</v>
      </c>
      <c r="Q12" s="17">
        <v>36.9</v>
      </c>
      <c r="R12" s="14">
        <f t="shared" si="2"/>
        <v>34.65</v>
      </c>
      <c r="S12" s="37">
        <v>31.5</v>
      </c>
      <c r="U12">
        <f t="shared" si="3"/>
        <v>1.425</v>
      </c>
      <c r="W12" s="48">
        <f t="shared" si="4"/>
        <v>45.7</v>
      </c>
      <c r="X12" s="48">
        <f t="shared" si="5"/>
        <v>44.275</v>
      </c>
      <c r="Y12" s="48">
        <f t="shared" si="6"/>
        <v>34.65</v>
      </c>
      <c r="Z12" s="48">
        <f t="shared" si="7"/>
        <v>31.5</v>
      </c>
      <c r="AA12" s="48"/>
      <c r="AB12" s="58">
        <v>43.2732618740029</v>
      </c>
      <c r="AC12" s="58">
        <v>41.2036528859143</v>
      </c>
      <c r="AD12" s="58">
        <v>31.4561851441223</v>
      </c>
      <c r="AE12" s="58">
        <v>31.2623045628269</v>
      </c>
      <c r="AF12">
        <v>2</v>
      </c>
      <c r="AG12">
        <f t="shared" ref="AG12:AI12" si="9">(100*(X12-AC12)/X12)^2</f>
        <v>48.1216670497682</v>
      </c>
      <c r="AH12">
        <f t="shared" si="9"/>
        <v>84.9597049332767</v>
      </c>
      <c r="AI12">
        <f t="shared" si="9"/>
        <v>0.569404090228577</v>
      </c>
      <c r="AJ12" s="48"/>
      <c r="AK12" s="48"/>
      <c r="AL12" s="48"/>
      <c r="AM12" s="48"/>
      <c r="AN12" s="48"/>
      <c r="AO12" s="48"/>
    </row>
    <row r="13" spans="2:41">
      <c r="B13" s="16">
        <v>0.364583333333334</v>
      </c>
      <c r="C13" s="17">
        <v>619.4</v>
      </c>
      <c r="D13" s="17">
        <v>1.36</v>
      </c>
      <c r="E13" s="18">
        <v>31.3</v>
      </c>
      <c r="F13" s="19">
        <v>44.9</v>
      </c>
      <c r="G13" s="17">
        <v>44.9</v>
      </c>
      <c r="H13" s="17">
        <v>44.4</v>
      </c>
      <c r="I13" s="37">
        <v>45.9</v>
      </c>
      <c r="J13" s="35">
        <f t="shared" si="0"/>
        <v>45.025</v>
      </c>
      <c r="K13" s="19">
        <v>42.1</v>
      </c>
      <c r="L13" s="17">
        <v>43.7</v>
      </c>
      <c r="M13" s="17">
        <v>42.3</v>
      </c>
      <c r="N13" s="37">
        <v>43.3</v>
      </c>
      <c r="O13" s="35">
        <f t="shared" si="1"/>
        <v>42.85</v>
      </c>
      <c r="P13" s="38">
        <v>33.1</v>
      </c>
      <c r="Q13" s="17">
        <v>39.2</v>
      </c>
      <c r="R13" s="14">
        <f t="shared" si="2"/>
        <v>36.15</v>
      </c>
      <c r="S13" s="37">
        <v>34.4</v>
      </c>
      <c r="U13">
        <f t="shared" si="3"/>
        <v>2.17499999999999</v>
      </c>
      <c r="W13" s="48">
        <f t="shared" si="4"/>
        <v>45.025</v>
      </c>
      <c r="X13" s="48">
        <f t="shared" si="5"/>
        <v>42.85</v>
      </c>
      <c r="Y13" s="48">
        <f t="shared" si="6"/>
        <v>36.15</v>
      </c>
      <c r="Z13" s="48">
        <f t="shared" si="7"/>
        <v>34.4</v>
      </c>
      <c r="AA13" s="48"/>
      <c r="AB13" s="58">
        <v>43.1772617832856</v>
      </c>
      <c r="AC13" s="58">
        <v>41.2117953347336</v>
      </c>
      <c r="AD13" s="58">
        <v>31.7851029425165</v>
      </c>
      <c r="AE13" s="58">
        <v>31.5999950099267</v>
      </c>
      <c r="AF13">
        <v>3</v>
      </c>
      <c r="AG13">
        <f t="shared" ref="AG13:AI13" si="10">(100*(X13-AC13)/X13)^2</f>
        <v>14.6162063005097</v>
      </c>
      <c r="AH13">
        <f t="shared" si="10"/>
        <v>145.791232722336</v>
      </c>
      <c r="AI13">
        <f t="shared" si="10"/>
        <v>66.2522642681485</v>
      </c>
      <c r="AJ13" s="48"/>
      <c r="AK13" s="48"/>
      <c r="AL13" s="48"/>
      <c r="AM13" s="48"/>
      <c r="AN13" s="48"/>
      <c r="AO13" s="48"/>
    </row>
    <row r="14" spans="2:41">
      <c r="B14" s="16">
        <v>0.368055555555556</v>
      </c>
      <c r="C14" s="17">
        <v>681.7</v>
      </c>
      <c r="D14" s="17">
        <v>0.9</v>
      </c>
      <c r="E14" s="18">
        <v>31.8</v>
      </c>
      <c r="F14" s="19">
        <v>44.5</v>
      </c>
      <c r="G14" s="17">
        <v>44.7</v>
      </c>
      <c r="H14" s="17">
        <v>44.5</v>
      </c>
      <c r="I14" s="37">
        <v>45.9</v>
      </c>
      <c r="J14" s="35">
        <f t="shared" si="0"/>
        <v>44.9</v>
      </c>
      <c r="K14" s="19">
        <v>42.2</v>
      </c>
      <c r="L14" s="17">
        <v>44.3</v>
      </c>
      <c r="M14" s="17">
        <v>42.6</v>
      </c>
      <c r="N14" s="37">
        <v>43.5</v>
      </c>
      <c r="O14" s="35">
        <f t="shared" si="1"/>
        <v>43.15</v>
      </c>
      <c r="P14" s="38">
        <v>33.5</v>
      </c>
      <c r="Q14" s="17">
        <v>40.1</v>
      </c>
      <c r="R14" s="14">
        <f t="shared" si="2"/>
        <v>36.8</v>
      </c>
      <c r="S14" s="37">
        <v>35.1</v>
      </c>
      <c r="U14">
        <f t="shared" si="3"/>
        <v>1.75</v>
      </c>
      <c r="W14" s="48">
        <f t="shared" si="4"/>
        <v>44.9</v>
      </c>
      <c r="X14" s="48">
        <f t="shared" si="5"/>
        <v>43.15</v>
      </c>
      <c r="Y14" s="48">
        <f t="shared" si="6"/>
        <v>36.8</v>
      </c>
      <c r="Z14" s="48">
        <f t="shared" si="7"/>
        <v>35.1</v>
      </c>
      <c r="AA14" s="48"/>
      <c r="AB14" s="58">
        <v>44.7080345515097</v>
      </c>
      <c r="AC14" s="58">
        <v>42.5939377772784</v>
      </c>
      <c r="AD14" s="58">
        <v>32.1746453966358</v>
      </c>
      <c r="AE14" s="58">
        <v>31.9730049062547</v>
      </c>
      <c r="AF14">
        <v>4</v>
      </c>
      <c r="AG14">
        <f t="shared" ref="AG14:AI14" si="11">(100*(X14-AC14)/X14)^2</f>
        <v>1.66067704503347</v>
      </c>
      <c r="AH14">
        <f t="shared" si="11"/>
        <v>157.977206454266</v>
      </c>
      <c r="AI14">
        <f t="shared" si="11"/>
        <v>79.3670369258973</v>
      </c>
      <c r="AJ14" s="48"/>
      <c r="AK14" s="48"/>
      <c r="AL14" s="48"/>
      <c r="AM14" s="48"/>
      <c r="AN14" s="48"/>
      <c r="AO14" s="48"/>
    </row>
    <row r="15" spans="2:41">
      <c r="B15" s="16">
        <v>0.371527777777778</v>
      </c>
      <c r="C15" s="17">
        <v>602.4</v>
      </c>
      <c r="D15" s="17">
        <v>0.89</v>
      </c>
      <c r="E15" s="18">
        <v>31.5</v>
      </c>
      <c r="F15" s="19">
        <v>46.1</v>
      </c>
      <c r="G15" s="17">
        <v>46.3</v>
      </c>
      <c r="H15" s="17">
        <v>46.1</v>
      </c>
      <c r="I15" s="37">
        <v>47.6</v>
      </c>
      <c r="J15" s="35">
        <f t="shared" si="0"/>
        <v>46.525</v>
      </c>
      <c r="K15" s="19">
        <v>44.7</v>
      </c>
      <c r="L15" s="17">
        <v>46.3</v>
      </c>
      <c r="M15" s="17">
        <v>44.9</v>
      </c>
      <c r="N15" s="37">
        <v>46</v>
      </c>
      <c r="O15" s="35">
        <f t="shared" si="1"/>
        <v>45.475</v>
      </c>
      <c r="P15" s="38">
        <v>33.7</v>
      </c>
      <c r="Q15" s="17">
        <v>39.9</v>
      </c>
      <c r="R15" s="14">
        <f t="shared" si="2"/>
        <v>36.8</v>
      </c>
      <c r="S15" s="37">
        <v>34.8</v>
      </c>
      <c r="U15">
        <f t="shared" si="3"/>
        <v>1.05</v>
      </c>
      <c r="W15" s="48">
        <f t="shared" si="4"/>
        <v>46.525</v>
      </c>
      <c r="X15" s="48">
        <f t="shared" si="5"/>
        <v>45.475</v>
      </c>
      <c r="Y15" s="48">
        <f t="shared" si="6"/>
        <v>36.8</v>
      </c>
      <c r="Z15" s="48">
        <f t="shared" si="7"/>
        <v>34.8</v>
      </c>
      <c r="AA15" s="48"/>
      <c r="AB15" s="58">
        <v>45.6691732717663</v>
      </c>
      <c r="AC15" s="58">
        <v>43.4091351623125</v>
      </c>
      <c r="AD15" s="58">
        <v>32.5691303656103</v>
      </c>
      <c r="AE15" s="58">
        <v>32.3612645722943</v>
      </c>
      <c r="AF15">
        <v>5</v>
      </c>
      <c r="AG15">
        <f t="shared" ref="AG15:AI15" si="12">(100*(X15-AC15)/X15)^2</f>
        <v>20.6375620486032</v>
      </c>
      <c r="AH15">
        <f t="shared" si="12"/>
        <v>132.179361584361</v>
      </c>
      <c r="AI15">
        <f t="shared" si="12"/>
        <v>49.1101077284572</v>
      </c>
      <c r="AJ15" s="48"/>
      <c r="AK15" s="48"/>
      <c r="AL15" s="48"/>
      <c r="AM15" s="48"/>
      <c r="AN15" s="48"/>
      <c r="AO15" s="48"/>
    </row>
    <row r="16" spans="2:41">
      <c r="B16" s="16">
        <v>0.375</v>
      </c>
      <c r="C16" s="17">
        <v>645.1</v>
      </c>
      <c r="D16" s="17">
        <v>0.87</v>
      </c>
      <c r="E16" s="18">
        <v>33.2</v>
      </c>
      <c r="F16" s="19">
        <v>47</v>
      </c>
      <c r="G16" s="17">
        <v>47.1</v>
      </c>
      <c r="H16" s="17">
        <v>46.9</v>
      </c>
      <c r="I16" s="37">
        <v>48.7</v>
      </c>
      <c r="J16" s="35">
        <f t="shared" si="0"/>
        <v>47.425</v>
      </c>
      <c r="K16" s="19">
        <v>45.3</v>
      </c>
      <c r="L16" s="17">
        <v>46.8</v>
      </c>
      <c r="M16" s="17">
        <v>45.2</v>
      </c>
      <c r="N16" s="37">
        <v>46.7</v>
      </c>
      <c r="O16" s="35">
        <f t="shared" si="1"/>
        <v>46</v>
      </c>
      <c r="P16" s="38">
        <v>33.9</v>
      </c>
      <c r="Q16" s="17">
        <v>39.6</v>
      </c>
      <c r="R16" s="14">
        <f t="shared" si="2"/>
        <v>36.75</v>
      </c>
      <c r="S16" s="37">
        <v>34.7</v>
      </c>
      <c r="U16">
        <f t="shared" si="3"/>
        <v>1.425</v>
      </c>
      <c r="W16" s="48">
        <f t="shared" si="4"/>
        <v>47.425</v>
      </c>
      <c r="X16" s="48">
        <f t="shared" si="5"/>
        <v>46</v>
      </c>
      <c r="Y16" s="48">
        <f t="shared" si="6"/>
        <v>36.75</v>
      </c>
      <c r="Z16" s="48">
        <f t="shared" si="7"/>
        <v>34.7</v>
      </c>
      <c r="AA16" s="48"/>
      <c r="AB16" s="58">
        <v>46.1867058190639</v>
      </c>
      <c r="AC16" s="58">
        <v>43.8720090798311</v>
      </c>
      <c r="AD16" s="58">
        <v>32.9593990605351</v>
      </c>
      <c r="AE16" s="58">
        <v>32.7526538356344</v>
      </c>
      <c r="AF16">
        <v>6</v>
      </c>
      <c r="AG16">
        <f t="shared" ref="AG16:AI16" si="13">(100*(X16-AC16)/X16)^2</f>
        <v>21.4004979032188</v>
      </c>
      <c r="AH16">
        <f t="shared" si="13"/>
        <v>106.390155822277</v>
      </c>
      <c r="AI16">
        <f t="shared" si="13"/>
        <v>31.4939670943969</v>
      </c>
      <c r="AJ16" s="48"/>
      <c r="AK16" s="48"/>
      <c r="AL16" s="48"/>
      <c r="AM16" s="48"/>
      <c r="AN16" s="48"/>
      <c r="AO16" s="48"/>
    </row>
    <row r="17" spans="2:41">
      <c r="B17" s="16">
        <v>0.378472222222223</v>
      </c>
      <c r="C17" s="17">
        <v>697.6</v>
      </c>
      <c r="D17" s="17">
        <v>1.42</v>
      </c>
      <c r="E17" s="18">
        <v>31.3</v>
      </c>
      <c r="F17" s="19">
        <v>46.7</v>
      </c>
      <c r="G17" s="17">
        <v>47.2</v>
      </c>
      <c r="H17" s="17">
        <v>47</v>
      </c>
      <c r="I17" s="37">
        <v>48.8</v>
      </c>
      <c r="J17" s="35">
        <f t="shared" si="0"/>
        <v>47.425</v>
      </c>
      <c r="K17" s="19">
        <v>44.1</v>
      </c>
      <c r="L17" s="17">
        <v>46.6</v>
      </c>
      <c r="M17" s="17">
        <v>45.1</v>
      </c>
      <c r="N17" s="37">
        <v>46.5</v>
      </c>
      <c r="O17" s="35">
        <f t="shared" si="1"/>
        <v>45.575</v>
      </c>
      <c r="P17" s="38">
        <v>34.3</v>
      </c>
      <c r="Q17" s="17">
        <v>40.6</v>
      </c>
      <c r="R17" s="14">
        <f t="shared" si="2"/>
        <v>37.45</v>
      </c>
      <c r="S17" s="37">
        <v>35.6</v>
      </c>
      <c r="U17">
        <f t="shared" si="3"/>
        <v>1.84999999999999</v>
      </c>
      <c r="W17" s="48">
        <f t="shared" si="4"/>
        <v>47.425</v>
      </c>
      <c r="X17" s="48">
        <f t="shared" si="5"/>
        <v>45.575</v>
      </c>
      <c r="Y17" s="48">
        <f t="shared" si="6"/>
        <v>37.45</v>
      </c>
      <c r="Z17" s="48">
        <f t="shared" si="7"/>
        <v>35.6</v>
      </c>
      <c r="AA17" s="48"/>
      <c r="AB17" s="58">
        <v>46.8764352720772</v>
      </c>
      <c r="AC17" s="58">
        <v>44.567927115769</v>
      </c>
      <c r="AD17" s="58">
        <v>33.3650928722652</v>
      </c>
      <c r="AE17" s="58">
        <v>33.1540210015041</v>
      </c>
      <c r="AF17">
        <v>7</v>
      </c>
      <c r="AG17">
        <f t="shared" ref="AG17:AI17" si="14">(100*(X17-AC17)/X17)^2</f>
        <v>4.88279454319891</v>
      </c>
      <c r="AH17">
        <f t="shared" si="14"/>
        <v>118.976374318184</v>
      </c>
      <c r="AI17">
        <f t="shared" si="14"/>
        <v>47.2068967071944</v>
      </c>
      <c r="AJ17" s="48"/>
      <c r="AK17" s="48"/>
      <c r="AL17" s="48"/>
      <c r="AM17" s="48"/>
      <c r="AN17" s="48"/>
      <c r="AO17" s="48"/>
    </row>
    <row r="18" spans="2:41">
      <c r="B18" s="16">
        <v>0.381944444444445</v>
      </c>
      <c r="C18" s="17">
        <v>727.7</v>
      </c>
      <c r="D18" s="17">
        <v>1.5</v>
      </c>
      <c r="E18" s="18">
        <v>32.8</v>
      </c>
      <c r="F18" s="19">
        <v>47.1</v>
      </c>
      <c r="G18" s="17">
        <v>47.6</v>
      </c>
      <c r="H18" s="17">
        <v>47.5</v>
      </c>
      <c r="I18" s="37">
        <v>49</v>
      </c>
      <c r="J18" s="35">
        <f t="shared" si="0"/>
        <v>47.8</v>
      </c>
      <c r="K18" s="19">
        <v>45.1</v>
      </c>
      <c r="L18" s="17">
        <v>47.6</v>
      </c>
      <c r="M18" s="17">
        <v>46</v>
      </c>
      <c r="N18" s="37">
        <v>47.1</v>
      </c>
      <c r="O18" s="35">
        <f t="shared" si="1"/>
        <v>46.45</v>
      </c>
      <c r="P18" s="38">
        <v>34.7</v>
      </c>
      <c r="Q18" s="17">
        <v>41</v>
      </c>
      <c r="R18" s="14">
        <f t="shared" si="2"/>
        <v>37.85</v>
      </c>
      <c r="S18" s="37">
        <v>36.1</v>
      </c>
      <c r="U18">
        <f t="shared" si="3"/>
        <v>1.35</v>
      </c>
      <c r="W18" s="48">
        <f t="shared" si="4"/>
        <v>47.8</v>
      </c>
      <c r="X18" s="48">
        <f t="shared" si="5"/>
        <v>46.45</v>
      </c>
      <c r="Y18" s="48">
        <f t="shared" si="6"/>
        <v>37.85</v>
      </c>
      <c r="Z18" s="48">
        <f t="shared" si="7"/>
        <v>36.1</v>
      </c>
      <c r="AA18" s="48"/>
      <c r="AB18" s="58">
        <v>47.5093653858295</v>
      </c>
      <c r="AC18" s="58">
        <v>45.2206563859914</v>
      </c>
      <c r="AD18" s="58">
        <v>33.7770578404891</v>
      </c>
      <c r="AE18" s="58">
        <v>33.5636514740078</v>
      </c>
      <c r="AF18">
        <v>8</v>
      </c>
      <c r="AG18">
        <f t="shared" ref="AG18:AI18" si="15">(100*(X18-AC18)/X18)^2</f>
        <v>7.00446778914886</v>
      </c>
      <c r="AH18">
        <f t="shared" si="15"/>
        <v>115.793643019853</v>
      </c>
      <c r="AI18">
        <f t="shared" si="15"/>
        <v>49.363217327237</v>
      </c>
      <c r="AJ18" s="48"/>
      <c r="AK18" s="48"/>
      <c r="AL18" s="48"/>
      <c r="AM18" s="48"/>
      <c r="AN18" s="48"/>
      <c r="AO18" s="48"/>
    </row>
    <row r="19" spans="2:41">
      <c r="B19" s="16">
        <v>0.385416666666667</v>
      </c>
      <c r="C19" s="17">
        <v>718.1</v>
      </c>
      <c r="D19" s="17">
        <v>0.94</v>
      </c>
      <c r="E19" s="18">
        <v>33.3</v>
      </c>
      <c r="F19" s="19">
        <v>48.4</v>
      </c>
      <c r="G19" s="17">
        <v>48.9</v>
      </c>
      <c r="H19" s="17">
        <v>48.8</v>
      </c>
      <c r="I19" s="37">
        <v>50.5</v>
      </c>
      <c r="J19" s="35">
        <f t="shared" si="0"/>
        <v>49.15</v>
      </c>
      <c r="K19" s="19">
        <v>47.2</v>
      </c>
      <c r="L19" s="17">
        <v>48.9</v>
      </c>
      <c r="M19" s="17">
        <v>47.7</v>
      </c>
      <c r="N19" s="37">
        <v>48.4</v>
      </c>
      <c r="O19" s="35">
        <f t="shared" si="1"/>
        <v>48.05</v>
      </c>
      <c r="P19" s="38">
        <v>34.9</v>
      </c>
      <c r="Q19" s="17">
        <v>40.9</v>
      </c>
      <c r="R19" s="14">
        <f t="shared" si="2"/>
        <v>37.9</v>
      </c>
      <c r="S19" s="37">
        <v>35.9</v>
      </c>
      <c r="U19">
        <f t="shared" si="3"/>
        <v>1.09999999999999</v>
      </c>
      <c r="W19" s="48">
        <f t="shared" si="4"/>
        <v>49.15</v>
      </c>
      <c r="X19" s="48">
        <f t="shared" si="5"/>
        <v>48.05</v>
      </c>
      <c r="Y19" s="48">
        <f t="shared" si="6"/>
        <v>37.9</v>
      </c>
      <c r="Z19" s="48">
        <f t="shared" si="7"/>
        <v>35.9</v>
      </c>
      <c r="AA19" s="48"/>
      <c r="AB19" s="58">
        <v>48.476967925914</v>
      </c>
      <c r="AC19" s="58">
        <v>46.062123756281</v>
      </c>
      <c r="AD19" s="58">
        <v>34.2064494331129</v>
      </c>
      <c r="AE19" s="58">
        <v>33.9885931987293</v>
      </c>
      <c r="AF19">
        <v>9</v>
      </c>
      <c r="AG19">
        <f t="shared" ref="AG19:AI19" si="16">(100*(X19-AC19)/X19)^2</f>
        <v>17.1155911358472</v>
      </c>
      <c r="AH19">
        <f t="shared" si="16"/>
        <v>94.9750822547326</v>
      </c>
      <c r="AI19">
        <f t="shared" si="16"/>
        <v>28.3476692448374</v>
      </c>
      <c r="AJ19" s="48"/>
      <c r="AK19" s="48"/>
      <c r="AL19" s="48"/>
      <c r="AM19" s="48"/>
      <c r="AN19" s="48"/>
      <c r="AO19" s="48"/>
    </row>
    <row r="20" spans="2:41">
      <c r="B20" s="16">
        <v>0.38888888888889</v>
      </c>
      <c r="C20" s="17">
        <v>748.7</v>
      </c>
      <c r="D20" s="17">
        <v>1.27</v>
      </c>
      <c r="E20" s="18">
        <v>34.4</v>
      </c>
      <c r="F20" s="19">
        <v>49.5</v>
      </c>
      <c r="G20" s="17">
        <v>49.8</v>
      </c>
      <c r="H20" s="17">
        <v>49.7</v>
      </c>
      <c r="I20" s="37">
        <v>51.4</v>
      </c>
      <c r="J20" s="35">
        <f t="shared" si="0"/>
        <v>50.1</v>
      </c>
      <c r="K20" s="19">
        <v>48</v>
      </c>
      <c r="L20" s="17">
        <v>49</v>
      </c>
      <c r="M20" s="17">
        <v>47.6</v>
      </c>
      <c r="N20" s="37">
        <v>49.6</v>
      </c>
      <c r="O20" s="35">
        <f t="shared" si="1"/>
        <v>48.55</v>
      </c>
      <c r="P20" s="38">
        <v>35.3</v>
      </c>
      <c r="Q20" s="17">
        <v>41.5</v>
      </c>
      <c r="R20" s="14">
        <f t="shared" si="2"/>
        <v>38.4</v>
      </c>
      <c r="S20" s="37">
        <v>36.2</v>
      </c>
      <c r="U20">
        <f t="shared" si="3"/>
        <v>1.55</v>
      </c>
      <c r="W20" s="48">
        <f t="shared" si="4"/>
        <v>50.1</v>
      </c>
      <c r="X20" s="48">
        <f t="shared" si="5"/>
        <v>48.55</v>
      </c>
      <c r="Y20" s="48">
        <f t="shared" si="6"/>
        <v>38.4</v>
      </c>
      <c r="Z20" s="48">
        <f t="shared" si="7"/>
        <v>36.2</v>
      </c>
      <c r="AA20" s="48"/>
      <c r="AB20" s="58">
        <v>49.4529053445531</v>
      </c>
      <c r="AC20" s="58">
        <v>46.9211242152154</v>
      </c>
      <c r="AD20" s="58">
        <v>34.6508910358659</v>
      </c>
      <c r="AE20" s="58">
        <v>34.4288334867866</v>
      </c>
      <c r="AF20">
        <v>10</v>
      </c>
      <c r="AG20">
        <f t="shared" ref="AG20:AI20" si="17">(100*(X20-AC20)/X20)^2</f>
        <v>11.2563468167275</v>
      </c>
      <c r="AH20">
        <f t="shared" si="17"/>
        <v>95.3221165971597</v>
      </c>
      <c r="AI20">
        <f t="shared" si="17"/>
        <v>23.9387596343861</v>
      </c>
      <c r="AJ20" s="48"/>
      <c r="AK20" s="48"/>
      <c r="AL20" s="48"/>
      <c r="AM20" s="48"/>
      <c r="AN20" s="48"/>
      <c r="AO20" s="48"/>
    </row>
    <row r="21" spans="2:41">
      <c r="B21" s="16">
        <v>0.392361111111112</v>
      </c>
      <c r="C21" s="17">
        <v>752.1</v>
      </c>
      <c r="D21" s="17">
        <v>1.41</v>
      </c>
      <c r="E21" s="18">
        <v>30.9</v>
      </c>
      <c r="F21" s="19">
        <v>49.8</v>
      </c>
      <c r="G21" s="17">
        <v>50.7</v>
      </c>
      <c r="H21" s="17">
        <v>50.4</v>
      </c>
      <c r="I21" s="37">
        <v>52.3</v>
      </c>
      <c r="J21" s="35">
        <f t="shared" si="0"/>
        <v>50.8</v>
      </c>
      <c r="K21" s="19">
        <v>48.7</v>
      </c>
      <c r="L21" s="17">
        <v>50.1</v>
      </c>
      <c r="M21" s="17">
        <v>48.7</v>
      </c>
      <c r="N21" s="37">
        <v>50.3</v>
      </c>
      <c r="O21" s="35">
        <f t="shared" si="1"/>
        <v>49.45</v>
      </c>
      <c r="P21" s="38">
        <v>35.7</v>
      </c>
      <c r="Q21" s="17">
        <v>42.1</v>
      </c>
      <c r="R21" s="14">
        <f t="shared" si="2"/>
        <v>38.9</v>
      </c>
      <c r="S21" s="37">
        <v>36.7</v>
      </c>
      <c r="U21">
        <f t="shared" si="3"/>
        <v>1.34999999999999</v>
      </c>
      <c r="W21" s="48">
        <f t="shared" si="4"/>
        <v>50.8</v>
      </c>
      <c r="X21" s="48">
        <f t="shared" si="5"/>
        <v>49.45</v>
      </c>
      <c r="Y21" s="48">
        <f t="shared" si="6"/>
        <v>38.9</v>
      </c>
      <c r="Z21" s="48">
        <f t="shared" si="7"/>
        <v>36.7</v>
      </c>
      <c r="AA21" s="48"/>
      <c r="AB21" s="58">
        <v>49.7701049684067</v>
      </c>
      <c r="AC21" s="58">
        <v>47.3090493558095</v>
      </c>
      <c r="AD21" s="58">
        <v>35.086376175507</v>
      </c>
      <c r="AE21" s="58">
        <v>34.8663344418435</v>
      </c>
      <c r="AF21">
        <v>11</v>
      </c>
      <c r="AG21">
        <f t="shared" ref="AG21:AI21" si="18">(100*(X21-AC21)/X21)^2</f>
        <v>18.7447960359087</v>
      </c>
      <c r="AH21">
        <f t="shared" si="18"/>
        <v>96.1117536544205</v>
      </c>
      <c r="AI21">
        <f t="shared" si="18"/>
        <v>24.9636524079136</v>
      </c>
      <c r="AJ21" s="48"/>
      <c r="AK21" s="48"/>
      <c r="AL21" s="48"/>
      <c r="AM21" s="48"/>
      <c r="AN21" s="48"/>
      <c r="AO21" s="48"/>
    </row>
    <row r="22" spans="2:41">
      <c r="B22" s="16">
        <v>0.395833333333334</v>
      </c>
      <c r="C22" s="17">
        <v>762.6</v>
      </c>
      <c r="D22" s="17">
        <v>1.27</v>
      </c>
      <c r="E22" s="18">
        <v>31.7</v>
      </c>
      <c r="F22" s="19">
        <v>50.1</v>
      </c>
      <c r="G22" s="17">
        <v>50.8</v>
      </c>
      <c r="H22" s="17">
        <v>50.6</v>
      </c>
      <c r="I22" s="37">
        <v>52.7</v>
      </c>
      <c r="J22" s="35">
        <f t="shared" si="0"/>
        <v>51.05</v>
      </c>
      <c r="K22" s="19">
        <v>48.8</v>
      </c>
      <c r="L22" s="17">
        <v>49.6</v>
      </c>
      <c r="M22" s="17">
        <v>49.3</v>
      </c>
      <c r="N22" s="37">
        <v>50</v>
      </c>
      <c r="O22" s="35">
        <f t="shared" si="1"/>
        <v>49.425</v>
      </c>
      <c r="P22" s="38">
        <v>36</v>
      </c>
      <c r="Q22" s="17">
        <v>42.9</v>
      </c>
      <c r="R22" s="14">
        <f t="shared" si="2"/>
        <v>39.45</v>
      </c>
      <c r="S22" s="37">
        <v>37.5</v>
      </c>
      <c r="U22">
        <f t="shared" si="3"/>
        <v>1.625</v>
      </c>
      <c r="W22" s="48">
        <f t="shared" si="4"/>
        <v>51.05</v>
      </c>
      <c r="X22" s="48">
        <f t="shared" si="5"/>
        <v>49.425</v>
      </c>
      <c r="Y22" s="48">
        <f t="shared" si="6"/>
        <v>39.45</v>
      </c>
      <c r="Z22" s="48">
        <f t="shared" si="7"/>
        <v>37.5</v>
      </c>
      <c r="AA22" s="48"/>
      <c r="AB22" s="58">
        <v>49.828133309631</v>
      </c>
      <c r="AC22" s="58">
        <v>47.4692211115496</v>
      </c>
      <c r="AD22" s="58">
        <v>35.5076811327453</v>
      </c>
      <c r="AE22" s="58">
        <v>35.2932023344485</v>
      </c>
      <c r="AF22">
        <v>12</v>
      </c>
      <c r="AG22">
        <f t="shared" ref="AG22:AI22" si="19">(100*(X22-AC22)/X22)^2</f>
        <v>15.6583556033822</v>
      </c>
      <c r="AH22">
        <f t="shared" si="19"/>
        <v>99.8641205749691</v>
      </c>
      <c r="AI22">
        <f t="shared" si="19"/>
        <v>34.6307977719721</v>
      </c>
      <c r="AJ22" s="48"/>
      <c r="AK22" s="48"/>
      <c r="AL22" s="48"/>
      <c r="AM22" s="48"/>
      <c r="AN22" s="48"/>
      <c r="AO22" s="48"/>
    </row>
    <row r="23" spans="2:41">
      <c r="B23" s="16">
        <v>0.399305555555556</v>
      </c>
      <c r="C23" s="17">
        <v>743.8</v>
      </c>
      <c r="D23" s="17">
        <v>1.39</v>
      </c>
      <c r="E23" s="18">
        <v>32</v>
      </c>
      <c r="F23" s="19">
        <v>50</v>
      </c>
      <c r="G23" s="17">
        <v>51</v>
      </c>
      <c r="H23" s="17">
        <v>50.6</v>
      </c>
      <c r="I23" s="37">
        <v>52.6</v>
      </c>
      <c r="J23" s="35">
        <f t="shared" si="0"/>
        <v>51.05</v>
      </c>
      <c r="K23" s="19">
        <v>47.9</v>
      </c>
      <c r="L23" s="17">
        <v>50.8</v>
      </c>
      <c r="M23" s="17">
        <v>49.1</v>
      </c>
      <c r="N23" s="37">
        <v>50.3</v>
      </c>
      <c r="O23" s="35">
        <f t="shared" si="1"/>
        <v>49.525</v>
      </c>
      <c r="P23" s="38">
        <v>36.5</v>
      </c>
      <c r="Q23" s="17">
        <v>43.2</v>
      </c>
      <c r="R23" s="14">
        <f t="shared" si="2"/>
        <v>39.85</v>
      </c>
      <c r="S23" s="37">
        <v>38</v>
      </c>
      <c r="U23">
        <f t="shared" si="3"/>
        <v>1.52500000000001</v>
      </c>
      <c r="W23" s="48">
        <f t="shared" si="4"/>
        <v>51.05</v>
      </c>
      <c r="X23" s="48">
        <f t="shared" si="5"/>
        <v>49.525</v>
      </c>
      <c r="Y23" s="48">
        <f t="shared" si="6"/>
        <v>39.85</v>
      </c>
      <c r="Z23" s="48">
        <f t="shared" si="7"/>
        <v>38</v>
      </c>
      <c r="AA23" s="48"/>
      <c r="AB23" s="58">
        <v>50.0687523397</v>
      </c>
      <c r="AC23" s="58">
        <v>47.7427785224252</v>
      </c>
      <c r="AD23" s="58">
        <v>35.9251787231859</v>
      </c>
      <c r="AE23" s="58">
        <v>35.7150491808032</v>
      </c>
      <c r="AF23">
        <v>13</v>
      </c>
      <c r="AG23">
        <f t="shared" ref="AG23:AI23" si="20">(100*(X23-AC23)/X23)^2</f>
        <v>12.9501374420098</v>
      </c>
      <c r="AH23">
        <f t="shared" si="20"/>
        <v>97.0025428161919</v>
      </c>
      <c r="AI23">
        <f t="shared" si="20"/>
        <v>36.1565113999174</v>
      </c>
      <c r="AJ23" s="48"/>
      <c r="AK23" s="48"/>
      <c r="AL23" s="48"/>
      <c r="AM23" s="48"/>
      <c r="AN23" s="48"/>
      <c r="AO23" s="48"/>
    </row>
    <row r="24" spans="2:41">
      <c r="B24" s="16">
        <v>0.402777777777779</v>
      </c>
      <c r="C24" s="17">
        <v>755.4</v>
      </c>
      <c r="D24" s="17">
        <v>0.9</v>
      </c>
      <c r="E24" s="18">
        <v>33.7</v>
      </c>
      <c r="F24" s="19">
        <v>50.5</v>
      </c>
      <c r="G24" s="17">
        <v>51.4</v>
      </c>
      <c r="H24" s="17">
        <v>51.2</v>
      </c>
      <c r="I24" s="37">
        <v>53</v>
      </c>
      <c r="J24" s="35">
        <f t="shared" si="0"/>
        <v>51.525</v>
      </c>
      <c r="K24" s="19">
        <v>48.8</v>
      </c>
      <c r="L24" s="17">
        <v>51</v>
      </c>
      <c r="M24" s="17">
        <v>49.3</v>
      </c>
      <c r="N24" s="37">
        <v>50.2</v>
      </c>
      <c r="O24" s="35">
        <f t="shared" si="1"/>
        <v>49.825</v>
      </c>
      <c r="P24" s="38">
        <v>36.7</v>
      </c>
      <c r="Q24" s="17">
        <v>43</v>
      </c>
      <c r="R24" s="14">
        <f t="shared" si="2"/>
        <v>39.85</v>
      </c>
      <c r="S24" s="37">
        <v>37.8</v>
      </c>
      <c r="U24">
        <f t="shared" si="3"/>
        <v>1.7</v>
      </c>
      <c r="W24" s="48">
        <f t="shared" si="4"/>
        <v>51.525</v>
      </c>
      <c r="X24" s="48">
        <f t="shared" si="5"/>
        <v>49.825</v>
      </c>
      <c r="Y24" s="48">
        <f t="shared" si="6"/>
        <v>39.85</v>
      </c>
      <c r="Z24" s="48">
        <f t="shared" si="7"/>
        <v>37.8</v>
      </c>
      <c r="AA24" s="48"/>
      <c r="AB24" s="58">
        <v>50.662068817114</v>
      </c>
      <c r="AC24" s="58">
        <v>48.2790620792834</v>
      </c>
      <c r="AD24" s="58">
        <v>36.3505463831042</v>
      </c>
      <c r="AE24" s="58">
        <v>36.1413657569162</v>
      </c>
      <c r="AF24">
        <v>14</v>
      </c>
      <c r="AG24">
        <f t="shared" ref="AG24:AI24" si="21">(100*(X24-AC24)/X24)^2</f>
        <v>9.62696705789721</v>
      </c>
      <c r="AH24">
        <f t="shared" si="21"/>
        <v>77.1158822800397</v>
      </c>
      <c r="AI24">
        <f t="shared" si="21"/>
        <v>19.2538531419216</v>
      </c>
      <c r="AJ24" s="48"/>
      <c r="AK24" s="48"/>
      <c r="AL24" s="48"/>
      <c r="AM24" s="48"/>
      <c r="AN24" s="48"/>
      <c r="AO24" s="48"/>
    </row>
    <row r="25" spans="2:41">
      <c r="B25" s="16">
        <v>0.406250000000001</v>
      </c>
      <c r="C25" s="17">
        <v>773</v>
      </c>
      <c r="D25" s="17">
        <v>1.11</v>
      </c>
      <c r="E25" s="18">
        <v>33.3</v>
      </c>
      <c r="F25" s="19">
        <v>51.1</v>
      </c>
      <c r="G25" s="17">
        <v>52.1</v>
      </c>
      <c r="H25" s="17">
        <v>51.8</v>
      </c>
      <c r="I25" s="37">
        <v>53.6</v>
      </c>
      <c r="J25" s="35">
        <f t="shared" si="0"/>
        <v>52.15</v>
      </c>
      <c r="K25" s="19">
        <v>49.9</v>
      </c>
      <c r="L25" s="17">
        <v>51.4</v>
      </c>
      <c r="M25" s="17">
        <v>53.6</v>
      </c>
      <c r="N25" s="37">
        <v>51.6</v>
      </c>
      <c r="O25" s="35">
        <f t="shared" si="1"/>
        <v>51.625</v>
      </c>
      <c r="P25" s="38">
        <v>37.2</v>
      </c>
      <c r="Q25" s="17">
        <v>43.3</v>
      </c>
      <c r="R25" s="14">
        <f t="shared" si="2"/>
        <v>40.25</v>
      </c>
      <c r="S25" s="37">
        <v>38</v>
      </c>
      <c r="U25">
        <f t="shared" si="3"/>
        <v>0.524999999999999</v>
      </c>
      <c r="W25" s="48">
        <f t="shared" si="4"/>
        <v>52.15</v>
      </c>
      <c r="X25" s="48">
        <f t="shared" si="5"/>
        <v>51.625</v>
      </c>
      <c r="Y25" s="48">
        <f t="shared" si="6"/>
        <v>40.25</v>
      </c>
      <c r="Z25" s="48">
        <f t="shared" si="7"/>
        <v>38</v>
      </c>
      <c r="AA25" s="48"/>
      <c r="AB25" s="58">
        <v>51.5118657153525</v>
      </c>
      <c r="AC25" s="58">
        <v>49.044056268839</v>
      </c>
      <c r="AD25" s="58">
        <v>36.7914131088758</v>
      </c>
      <c r="AE25" s="58">
        <v>36.5795326922977</v>
      </c>
      <c r="AF25">
        <v>15</v>
      </c>
      <c r="AG25">
        <f t="shared" ref="AG25:AI25" si="22">(100*(X25-AC25)/X25)^2</f>
        <v>24.9940677836431</v>
      </c>
      <c r="AH25">
        <f t="shared" si="22"/>
        <v>73.8355667355794</v>
      </c>
      <c r="AI25">
        <f t="shared" si="22"/>
        <v>13.9731812482764</v>
      </c>
      <c r="AJ25" s="48"/>
      <c r="AK25" s="48"/>
      <c r="AL25" s="48"/>
      <c r="AM25" s="48"/>
      <c r="AN25" s="48"/>
      <c r="AO25" s="48"/>
    </row>
    <row r="26" spans="2:41">
      <c r="B26" s="16">
        <v>0.409722222222223</v>
      </c>
      <c r="C26" s="17">
        <v>773.5</v>
      </c>
      <c r="D26" s="17">
        <v>0.93</v>
      </c>
      <c r="E26" s="18">
        <v>33.5</v>
      </c>
      <c r="F26" s="19">
        <v>52.2</v>
      </c>
      <c r="G26" s="17">
        <v>52.5</v>
      </c>
      <c r="H26" s="17">
        <v>52.4</v>
      </c>
      <c r="I26" s="37">
        <v>54.3</v>
      </c>
      <c r="J26" s="35">
        <f t="shared" si="0"/>
        <v>52.85</v>
      </c>
      <c r="K26" s="19">
        <v>49.7</v>
      </c>
      <c r="L26" s="17">
        <v>52.9</v>
      </c>
      <c r="M26" s="17">
        <v>55.5</v>
      </c>
      <c r="N26" s="37">
        <v>52.4</v>
      </c>
      <c r="O26" s="35">
        <f t="shared" si="1"/>
        <v>52.625</v>
      </c>
      <c r="P26" s="38">
        <v>37.5</v>
      </c>
      <c r="Q26" s="17">
        <v>42.8</v>
      </c>
      <c r="R26" s="14">
        <f t="shared" si="2"/>
        <v>40.15</v>
      </c>
      <c r="S26" s="37">
        <v>37.4</v>
      </c>
      <c r="U26">
        <f t="shared" si="3"/>
        <v>0.224999999999994</v>
      </c>
      <c r="W26" s="48">
        <f t="shared" si="4"/>
        <v>52.85</v>
      </c>
      <c r="X26" s="48">
        <f t="shared" si="5"/>
        <v>52.625</v>
      </c>
      <c r="Y26" s="48">
        <f t="shared" si="6"/>
        <v>40.15</v>
      </c>
      <c r="Z26" s="48">
        <f t="shared" si="7"/>
        <v>37.4</v>
      </c>
      <c r="AA26" s="48"/>
      <c r="AB26" s="58">
        <v>52.1187078031815</v>
      </c>
      <c r="AC26" s="58">
        <v>49.6291108341561</v>
      </c>
      <c r="AD26" s="58">
        <v>37.2346209712262</v>
      </c>
      <c r="AE26" s="58">
        <v>37.022548149347</v>
      </c>
      <c r="AF26">
        <v>16</v>
      </c>
      <c r="AG26">
        <f t="shared" ref="AG26:AI26" si="23">(100*(X26-AC26)/X26)^2</f>
        <v>32.4091221115503</v>
      </c>
      <c r="AH26">
        <f t="shared" si="23"/>
        <v>52.7252869076836</v>
      </c>
      <c r="AI26">
        <f t="shared" si="23"/>
        <v>1.0185442789428</v>
      </c>
      <c r="AJ26" s="48"/>
      <c r="AK26" s="48"/>
      <c r="AL26" s="48"/>
      <c r="AM26" s="48"/>
      <c r="AN26" s="48"/>
      <c r="AO26" s="48"/>
    </row>
    <row r="27" spans="2:41">
      <c r="B27" s="16">
        <v>0.413194444444445</v>
      </c>
      <c r="C27" s="17">
        <v>777.3</v>
      </c>
      <c r="D27" s="17">
        <v>0.88</v>
      </c>
      <c r="E27" s="18">
        <v>31.7</v>
      </c>
      <c r="F27" s="19">
        <v>53</v>
      </c>
      <c r="G27" s="17">
        <v>53.3</v>
      </c>
      <c r="H27" s="17">
        <v>53.2</v>
      </c>
      <c r="I27" s="37">
        <v>55.5</v>
      </c>
      <c r="J27" s="35">
        <f t="shared" si="0"/>
        <v>53.75</v>
      </c>
      <c r="K27" s="19">
        <v>50.6</v>
      </c>
      <c r="L27" s="17">
        <v>52.3</v>
      </c>
      <c r="M27" s="17">
        <v>50.8</v>
      </c>
      <c r="N27" s="37">
        <v>52.5</v>
      </c>
      <c r="O27" s="35">
        <f t="shared" si="1"/>
        <v>51.55</v>
      </c>
      <c r="P27" s="38">
        <v>37.7</v>
      </c>
      <c r="Q27" s="17">
        <v>43.2</v>
      </c>
      <c r="R27" s="14">
        <f t="shared" si="2"/>
        <v>40.45</v>
      </c>
      <c r="S27" s="37">
        <v>37.8</v>
      </c>
      <c r="U27">
        <f t="shared" si="3"/>
        <v>2.2</v>
      </c>
      <c r="W27" s="48">
        <f t="shared" si="4"/>
        <v>53.75</v>
      </c>
      <c r="X27" s="48">
        <f t="shared" si="5"/>
        <v>51.55</v>
      </c>
      <c r="Y27" s="48">
        <f t="shared" si="6"/>
        <v>40.45</v>
      </c>
      <c r="Z27" s="48">
        <f t="shared" si="7"/>
        <v>37.8</v>
      </c>
      <c r="AA27" s="48"/>
      <c r="AB27" s="58">
        <v>52.5197490948389</v>
      </c>
      <c r="AC27" s="58">
        <v>50.0413649840832</v>
      </c>
      <c r="AD27" s="58">
        <v>37.67343933614</v>
      </c>
      <c r="AE27" s="58">
        <v>37.4638300408198</v>
      </c>
      <c r="AF27">
        <v>17</v>
      </c>
      <c r="AG27">
        <f t="shared" ref="AG27:AI27" si="24">(100*(X27-AC27)/X27)^2</f>
        <v>8.56467776804698</v>
      </c>
      <c r="AH27">
        <f t="shared" si="24"/>
        <v>47.1169621125409</v>
      </c>
      <c r="AI27">
        <f t="shared" si="24"/>
        <v>0.790922996662965</v>
      </c>
      <c r="AJ27" s="48"/>
      <c r="AK27" s="48"/>
      <c r="AL27" s="48"/>
      <c r="AM27" s="48"/>
      <c r="AN27" s="48"/>
      <c r="AO27" s="48"/>
    </row>
    <row r="28" spans="2:41">
      <c r="B28" s="16">
        <v>0.416666666666668</v>
      </c>
      <c r="C28" s="17">
        <v>794.7</v>
      </c>
      <c r="D28" s="17">
        <v>1.25</v>
      </c>
      <c r="E28" s="18">
        <v>35.2</v>
      </c>
      <c r="F28" s="19">
        <v>51.8</v>
      </c>
      <c r="G28" s="17">
        <v>52.7</v>
      </c>
      <c r="H28" s="17">
        <v>52.4</v>
      </c>
      <c r="I28" s="37">
        <v>54.5</v>
      </c>
      <c r="J28" s="35">
        <f t="shared" si="0"/>
        <v>52.85</v>
      </c>
      <c r="K28" s="19">
        <v>50.4</v>
      </c>
      <c r="L28" s="17">
        <v>52.7</v>
      </c>
      <c r="M28" s="17">
        <v>51.1</v>
      </c>
      <c r="N28" s="37">
        <v>52.2</v>
      </c>
      <c r="O28" s="35">
        <f t="shared" si="1"/>
        <v>51.6</v>
      </c>
      <c r="P28" s="38">
        <v>38.1</v>
      </c>
      <c r="Q28" s="17">
        <v>44.1</v>
      </c>
      <c r="R28" s="14">
        <f t="shared" si="2"/>
        <v>41.1</v>
      </c>
      <c r="S28" s="37">
        <v>39</v>
      </c>
      <c r="U28">
        <f t="shared" si="3"/>
        <v>1.25000000000001</v>
      </c>
      <c r="W28" s="48">
        <f t="shared" si="4"/>
        <v>52.85</v>
      </c>
      <c r="X28" s="48">
        <f t="shared" si="5"/>
        <v>51.6</v>
      </c>
      <c r="Y28" s="48">
        <f t="shared" si="6"/>
        <v>41.1</v>
      </c>
      <c r="Z28" s="48">
        <f t="shared" si="7"/>
        <v>39</v>
      </c>
      <c r="AA28" s="48"/>
      <c r="AB28" s="58">
        <v>52.9753081599084</v>
      </c>
      <c r="AC28" s="58">
        <v>50.513106291243</v>
      </c>
      <c r="AD28" s="58">
        <v>38.114595264579</v>
      </c>
      <c r="AE28" s="58">
        <v>37.9065625344427</v>
      </c>
      <c r="AF28">
        <v>18</v>
      </c>
      <c r="AG28">
        <f t="shared" ref="AG28:AI28" si="25">(100*(X28-AC28)/X28)^2</f>
        <v>4.43685000201154</v>
      </c>
      <c r="AH28">
        <f t="shared" si="25"/>
        <v>52.7621872607543</v>
      </c>
      <c r="AI28">
        <f t="shared" si="25"/>
        <v>7.86065411626858</v>
      </c>
      <c r="AJ28" s="48"/>
      <c r="AK28" s="48"/>
      <c r="AL28" s="48"/>
      <c r="AM28" s="48"/>
      <c r="AN28" s="48"/>
      <c r="AO28" s="48"/>
    </row>
    <row r="29" spans="2:41">
      <c r="B29" s="16">
        <v>0.42013888888889</v>
      </c>
      <c r="C29" s="17">
        <v>800.3</v>
      </c>
      <c r="D29" s="17">
        <v>1.21</v>
      </c>
      <c r="E29" s="18">
        <v>35.3</v>
      </c>
      <c r="F29" s="19">
        <v>51.9</v>
      </c>
      <c r="G29" s="17">
        <v>53.2</v>
      </c>
      <c r="H29" s="17">
        <v>52.9</v>
      </c>
      <c r="I29" s="37">
        <v>54.8</v>
      </c>
      <c r="J29" s="35">
        <f t="shared" si="0"/>
        <v>53.2</v>
      </c>
      <c r="K29" s="19">
        <v>50.7</v>
      </c>
      <c r="L29" s="17">
        <v>52.9</v>
      </c>
      <c r="M29" s="17">
        <v>50.3</v>
      </c>
      <c r="N29" s="37">
        <v>52.8</v>
      </c>
      <c r="O29" s="35">
        <f t="shared" si="1"/>
        <v>51.675</v>
      </c>
      <c r="P29" s="38">
        <v>38.5</v>
      </c>
      <c r="Q29" s="17">
        <v>44.4</v>
      </c>
      <c r="R29" s="14">
        <f t="shared" si="2"/>
        <v>41.45</v>
      </c>
      <c r="S29" s="37">
        <v>39.3</v>
      </c>
      <c r="U29">
        <f t="shared" si="3"/>
        <v>1.52500000000001</v>
      </c>
      <c r="W29" s="48">
        <f t="shared" si="4"/>
        <v>53.2</v>
      </c>
      <c r="X29" s="48">
        <f t="shared" si="5"/>
        <v>51.675</v>
      </c>
      <c r="Y29" s="48">
        <f t="shared" si="6"/>
        <v>41.45</v>
      </c>
      <c r="Z29" s="48">
        <f t="shared" si="7"/>
        <v>39.3</v>
      </c>
      <c r="AA29" s="48"/>
      <c r="AB29" s="58">
        <v>53.6852744791848</v>
      </c>
      <c r="AC29" s="58">
        <v>51.180889243235</v>
      </c>
      <c r="AD29" s="58">
        <v>38.5658841234395</v>
      </c>
      <c r="AE29" s="58">
        <v>38.3581734135887</v>
      </c>
      <c r="AF29">
        <v>19</v>
      </c>
      <c r="AG29">
        <f t="shared" ref="AG29:AI29" si="26">(100*(X29-AC29)/X29)^2</f>
        <v>0.914297740547367</v>
      </c>
      <c r="AH29">
        <f t="shared" si="26"/>
        <v>48.414599183856</v>
      </c>
      <c r="AI29">
        <f t="shared" si="26"/>
        <v>5.74323769575195</v>
      </c>
      <c r="AJ29" s="48"/>
      <c r="AK29" s="48"/>
      <c r="AL29" s="48"/>
      <c r="AM29" s="48"/>
      <c r="AN29" s="48"/>
      <c r="AO29" s="48"/>
    </row>
    <row r="30" spans="2:41">
      <c r="B30" s="16">
        <v>0.423611111111112</v>
      </c>
      <c r="C30" s="17">
        <v>825.4</v>
      </c>
      <c r="D30" s="17">
        <v>1.46</v>
      </c>
      <c r="E30" s="18">
        <v>35</v>
      </c>
      <c r="F30" s="19">
        <v>52.6</v>
      </c>
      <c r="G30" s="17">
        <v>53.7</v>
      </c>
      <c r="H30" s="17">
        <v>53.4</v>
      </c>
      <c r="I30" s="37">
        <v>55.2</v>
      </c>
      <c r="J30" s="35">
        <f t="shared" si="0"/>
        <v>53.725</v>
      </c>
      <c r="K30" s="19">
        <v>51</v>
      </c>
      <c r="L30" s="17">
        <v>53.2</v>
      </c>
      <c r="M30" s="17">
        <v>52.4</v>
      </c>
      <c r="N30" s="37">
        <v>53.3</v>
      </c>
      <c r="O30" s="35">
        <f t="shared" si="1"/>
        <v>52.475</v>
      </c>
      <c r="P30" s="38">
        <v>38.7</v>
      </c>
      <c r="Q30" s="17">
        <v>44.1</v>
      </c>
      <c r="R30" s="14">
        <f t="shared" si="2"/>
        <v>41.4</v>
      </c>
      <c r="S30" s="37">
        <v>39.2</v>
      </c>
      <c r="U30">
        <f t="shared" si="3"/>
        <v>1.25000000000001</v>
      </c>
      <c r="W30" s="48">
        <f t="shared" si="4"/>
        <v>53.725</v>
      </c>
      <c r="X30" s="48">
        <f t="shared" si="5"/>
        <v>52.475</v>
      </c>
      <c r="Y30" s="48">
        <f t="shared" si="6"/>
        <v>41.4</v>
      </c>
      <c r="Z30" s="48">
        <f t="shared" si="7"/>
        <v>39.2</v>
      </c>
      <c r="AA30" s="48"/>
      <c r="AB30" s="58">
        <v>54.2044932879605</v>
      </c>
      <c r="AC30" s="58">
        <v>51.7158937547742</v>
      </c>
      <c r="AD30" s="58">
        <v>39.0193507101837</v>
      </c>
      <c r="AE30" s="58">
        <v>38.8123965079342</v>
      </c>
      <c r="AF30">
        <v>20</v>
      </c>
      <c r="AG30">
        <f t="shared" ref="AG30:AI30" si="27">(100*(X30-AC30)/X30)^2</f>
        <v>2.09266752280779</v>
      </c>
      <c r="AH30">
        <f t="shared" si="27"/>
        <v>33.0666470693772</v>
      </c>
      <c r="AI30">
        <f t="shared" si="27"/>
        <v>0.977694626338181</v>
      </c>
      <c r="AJ30" s="48"/>
      <c r="AK30" s="48"/>
      <c r="AL30" s="48"/>
      <c r="AM30" s="48"/>
      <c r="AN30" s="48"/>
      <c r="AO30" s="48"/>
    </row>
    <row r="31" spans="2:41">
      <c r="B31" s="16">
        <v>0.427083333333334</v>
      </c>
      <c r="C31" s="17">
        <v>825.2</v>
      </c>
      <c r="D31" s="17">
        <v>1.1</v>
      </c>
      <c r="E31" s="18">
        <v>34.7</v>
      </c>
      <c r="F31" s="19">
        <v>52.8</v>
      </c>
      <c r="G31" s="17">
        <v>53.8</v>
      </c>
      <c r="H31" s="17">
        <v>53.5</v>
      </c>
      <c r="I31" s="37">
        <v>54.7</v>
      </c>
      <c r="J31" s="35">
        <f t="shared" si="0"/>
        <v>53.7</v>
      </c>
      <c r="K31" s="19">
        <v>48.8</v>
      </c>
      <c r="L31" s="17">
        <v>53.7</v>
      </c>
      <c r="M31" s="17">
        <v>52.1</v>
      </c>
      <c r="N31" s="37">
        <v>53.6</v>
      </c>
      <c r="O31" s="35">
        <f t="shared" si="1"/>
        <v>52.05</v>
      </c>
      <c r="P31" s="38">
        <v>39.2</v>
      </c>
      <c r="Q31" s="17">
        <v>45.2</v>
      </c>
      <c r="R31" s="14">
        <f t="shared" si="2"/>
        <v>42.2</v>
      </c>
      <c r="S31" s="37">
        <v>40.1</v>
      </c>
      <c r="U31">
        <f t="shared" si="3"/>
        <v>1.65000000000001</v>
      </c>
      <c r="W31" s="48">
        <f t="shared" si="4"/>
        <v>53.7</v>
      </c>
      <c r="X31" s="48">
        <f t="shared" si="5"/>
        <v>52.05</v>
      </c>
      <c r="Y31" s="48">
        <f t="shared" si="6"/>
        <v>42.2</v>
      </c>
      <c r="Z31" s="48">
        <f t="shared" si="7"/>
        <v>40.1</v>
      </c>
      <c r="AA31" s="48"/>
      <c r="AB31" s="58">
        <v>54.7163928093602</v>
      </c>
      <c r="AC31" s="58">
        <v>52.2318603970772</v>
      </c>
      <c r="AD31" s="58">
        <v>39.474223707494</v>
      </c>
      <c r="AE31" s="58">
        <v>39.2683240815415</v>
      </c>
      <c r="AF31">
        <v>21</v>
      </c>
      <c r="AG31">
        <f t="shared" ref="AG31:AI31" si="28">(100*(X31-AC31)/X31)^2</f>
        <v>0.122077268218526</v>
      </c>
      <c r="AH31">
        <f t="shared" si="28"/>
        <v>41.721077675635</v>
      </c>
      <c r="AI31">
        <f t="shared" si="28"/>
        <v>4.30149584482554</v>
      </c>
      <c r="AJ31" s="48"/>
      <c r="AK31" s="48"/>
      <c r="AL31" s="48"/>
      <c r="AM31" s="48"/>
      <c r="AN31" s="48"/>
      <c r="AO31" s="48"/>
    </row>
    <row r="32" spans="2:41">
      <c r="B32" s="16">
        <v>0.430555555555557</v>
      </c>
      <c r="C32" s="17">
        <v>835</v>
      </c>
      <c r="D32" s="17">
        <v>0.91</v>
      </c>
      <c r="E32" s="18">
        <v>35</v>
      </c>
      <c r="F32" s="19">
        <v>53.5</v>
      </c>
      <c r="G32" s="17">
        <v>54.4</v>
      </c>
      <c r="H32" s="17">
        <v>54.2</v>
      </c>
      <c r="I32" s="37">
        <v>55.7</v>
      </c>
      <c r="J32" s="35">
        <f t="shared" si="0"/>
        <v>54.45</v>
      </c>
      <c r="K32" s="19">
        <v>51.9</v>
      </c>
      <c r="L32" s="17">
        <v>54</v>
      </c>
      <c r="M32" s="17">
        <v>52.5</v>
      </c>
      <c r="N32" s="37">
        <v>54.3</v>
      </c>
      <c r="O32" s="35">
        <f t="shared" si="1"/>
        <v>53.175</v>
      </c>
      <c r="P32" s="38">
        <v>39.5</v>
      </c>
      <c r="Q32" s="17">
        <v>44.4</v>
      </c>
      <c r="R32" s="14">
        <f t="shared" si="2"/>
        <v>41.95</v>
      </c>
      <c r="S32" s="37">
        <v>39.8</v>
      </c>
      <c r="U32">
        <f t="shared" si="3"/>
        <v>1.27500000000001</v>
      </c>
      <c r="W32" s="48">
        <f t="shared" si="4"/>
        <v>54.45</v>
      </c>
      <c r="X32" s="48">
        <f t="shared" si="5"/>
        <v>53.175</v>
      </c>
      <c r="Y32" s="48">
        <f t="shared" si="6"/>
        <v>41.95</v>
      </c>
      <c r="Z32" s="48">
        <f t="shared" si="7"/>
        <v>39.8</v>
      </c>
      <c r="AA32" s="48"/>
      <c r="AB32" s="58">
        <v>55.4456734231755</v>
      </c>
      <c r="AC32" s="58">
        <v>52.8908900335897</v>
      </c>
      <c r="AD32" s="58">
        <v>39.9376939418352</v>
      </c>
      <c r="AE32" s="58">
        <v>39.7310365715987</v>
      </c>
      <c r="AF32">
        <v>22</v>
      </c>
      <c r="AG32">
        <f t="shared" ref="AG32:AI32" si="29">(100*(X32-AC32)/X32)^2</f>
        <v>0.285468333952956</v>
      </c>
      <c r="AH32">
        <f t="shared" si="29"/>
        <v>23.0103984494094</v>
      </c>
      <c r="AI32">
        <f t="shared" si="29"/>
        <v>0.0300242068183872</v>
      </c>
      <c r="AJ32" s="48"/>
      <c r="AK32" s="48"/>
      <c r="AL32" s="48"/>
      <c r="AM32" s="48"/>
      <c r="AN32" s="48"/>
      <c r="AO32" s="48"/>
    </row>
    <row r="33" spans="2:41">
      <c r="B33" s="16">
        <v>0.434027777777779</v>
      </c>
      <c r="C33" s="17">
        <v>620.3</v>
      </c>
      <c r="D33" s="17">
        <v>1.47</v>
      </c>
      <c r="E33" s="18">
        <v>33.5</v>
      </c>
      <c r="F33" s="19">
        <v>53.8</v>
      </c>
      <c r="G33" s="17">
        <v>55</v>
      </c>
      <c r="H33" s="17">
        <v>54.7</v>
      </c>
      <c r="I33" s="37">
        <v>56.3</v>
      </c>
      <c r="J33" s="35">
        <f t="shared" si="0"/>
        <v>54.95</v>
      </c>
      <c r="K33" s="19">
        <v>49.5</v>
      </c>
      <c r="L33" s="17">
        <v>54.5</v>
      </c>
      <c r="M33" s="17">
        <v>52.5</v>
      </c>
      <c r="N33" s="37">
        <v>53.4</v>
      </c>
      <c r="O33" s="35">
        <f t="shared" si="1"/>
        <v>52.475</v>
      </c>
      <c r="P33" s="38">
        <v>40.1</v>
      </c>
      <c r="Q33" s="17">
        <v>45.7</v>
      </c>
      <c r="R33" s="14">
        <f t="shared" si="2"/>
        <v>42.9</v>
      </c>
      <c r="S33" s="37">
        <v>40.6</v>
      </c>
      <c r="U33">
        <f t="shared" si="3"/>
        <v>2.475</v>
      </c>
      <c r="W33" s="48">
        <f t="shared" si="4"/>
        <v>54.95</v>
      </c>
      <c r="X33" s="48">
        <f t="shared" si="5"/>
        <v>52.475</v>
      </c>
      <c r="Y33" s="48">
        <f t="shared" si="6"/>
        <v>42.9</v>
      </c>
      <c r="Z33" s="48">
        <f t="shared" si="7"/>
        <v>40.6</v>
      </c>
      <c r="AA33" s="48"/>
      <c r="AB33" s="58">
        <v>54.4077411166116</v>
      </c>
      <c r="AC33" s="58">
        <v>52.0762171363485</v>
      </c>
      <c r="AD33" s="58">
        <v>40.3362916251516</v>
      </c>
      <c r="AE33" s="58">
        <v>40.1498761200335</v>
      </c>
      <c r="AF33">
        <v>23</v>
      </c>
      <c r="AG33">
        <f t="shared" ref="AG33:AI33" si="30">(100*(X33-AC33)/X33)^2</f>
        <v>0.577521399053877</v>
      </c>
      <c r="AH33">
        <f t="shared" si="30"/>
        <v>35.7126978839924</v>
      </c>
      <c r="AI33">
        <f t="shared" si="30"/>
        <v>1.22917024992163</v>
      </c>
      <c r="AJ33" s="48"/>
      <c r="AK33" s="48"/>
      <c r="AL33" s="48"/>
      <c r="AM33" s="48"/>
      <c r="AN33" s="48"/>
      <c r="AO33" s="48"/>
    </row>
    <row r="34" spans="2:41">
      <c r="B34" s="16">
        <v>0.437500000000001</v>
      </c>
      <c r="C34" s="17">
        <v>808.3</v>
      </c>
      <c r="D34" s="17">
        <v>0.96</v>
      </c>
      <c r="E34" s="18">
        <v>34.3</v>
      </c>
      <c r="F34" s="19">
        <v>54.6</v>
      </c>
      <c r="G34" s="17">
        <v>55.7</v>
      </c>
      <c r="H34" s="17">
        <v>55.2</v>
      </c>
      <c r="I34" s="37">
        <v>56.5</v>
      </c>
      <c r="J34" s="35">
        <f t="shared" si="0"/>
        <v>55.5</v>
      </c>
      <c r="K34" s="19">
        <v>52</v>
      </c>
      <c r="L34" s="17">
        <v>55.3</v>
      </c>
      <c r="M34" s="17">
        <v>54</v>
      </c>
      <c r="N34" s="37">
        <v>54.9</v>
      </c>
      <c r="O34" s="35">
        <f t="shared" si="1"/>
        <v>54.05</v>
      </c>
      <c r="P34" s="38">
        <v>40.6</v>
      </c>
      <c r="Q34" s="17">
        <v>46.5</v>
      </c>
      <c r="R34" s="14">
        <f t="shared" si="2"/>
        <v>43.55</v>
      </c>
      <c r="S34" s="37">
        <v>41.2</v>
      </c>
      <c r="U34">
        <f t="shared" si="3"/>
        <v>1.45</v>
      </c>
      <c r="W34" s="48">
        <f t="shared" si="4"/>
        <v>55.5</v>
      </c>
      <c r="X34" s="48">
        <f t="shared" si="5"/>
        <v>54.05</v>
      </c>
      <c r="Y34" s="48">
        <f t="shared" si="6"/>
        <v>43.55</v>
      </c>
      <c r="Z34" s="48">
        <f t="shared" si="7"/>
        <v>41.2</v>
      </c>
      <c r="AA34" s="48"/>
      <c r="AB34" s="58">
        <v>53.7669977908593</v>
      </c>
      <c r="AC34" s="58">
        <v>51.6556944294147</v>
      </c>
      <c r="AD34" s="58">
        <v>40.7120873820372</v>
      </c>
      <c r="AE34" s="58">
        <v>40.5392917416602</v>
      </c>
      <c r="AF34">
        <v>24</v>
      </c>
      <c r="AG34">
        <f t="shared" ref="AG34:AI34" si="31">(100*(X34-AC34)/X34)^2</f>
        <v>19.6231062489192</v>
      </c>
      <c r="AH34">
        <f t="shared" si="31"/>
        <v>42.4640799914192</v>
      </c>
      <c r="AI34">
        <f t="shared" si="31"/>
        <v>2.57172802949386</v>
      </c>
      <c r="AJ34" s="48"/>
      <c r="AK34" s="48"/>
      <c r="AL34" s="48"/>
      <c r="AM34" s="48"/>
      <c r="AN34" s="48"/>
      <c r="AO34" s="48"/>
    </row>
    <row r="35" spans="2:41">
      <c r="B35" s="16">
        <v>0.440972222222223</v>
      </c>
      <c r="C35" s="17">
        <v>837.1</v>
      </c>
      <c r="D35" s="17">
        <v>1.01</v>
      </c>
      <c r="E35" s="18">
        <v>35.2</v>
      </c>
      <c r="F35" s="19">
        <v>55.7</v>
      </c>
      <c r="G35" s="17">
        <v>56.1</v>
      </c>
      <c r="H35" s="17">
        <v>55.9</v>
      </c>
      <c r="I35" s="37">
        <v>57.7</v>
      </c>
      <c r="J35" s="35">
        <f t="shared" si="0"/>
        <v>56.35</v>
      </c>
      <c r="K35" s="19">
        <v>51.9</v>
      </c>
      <c r="L35" s="17">
        <v>54.7</v>
      </c>
      <c r="M35" s="17">
        <v>53.9</v>
      </c>
      <c r="N35" s="37">
        <v>55.5</v>
      </c>
      <c r="O35" s="35">
        <f t="shared" si="1"/>
        <v>54</v>
      </c>
      <c r="P35" s="38">
        <v>40.8</v>
      </c>
      <c r="Q35" s="17">
        <v>46.2</v>
      </c>
      <c r="R35" s="14">
        <f t="shared" si="2"/>
        <v>43.5</v>
      </c>
      <c r="S35" s="37">
        <v>40.9</v>
      </c>
      <c r="U35">
        <f t="shared" si="3"/>
        <v>2.35000000000001</v>
      </c>
      <c r="W35" s="48">
        <f t="shared" si="4"/>
        <v>56.35</v>
      </c>
      <c r="X35" s="48">
        <f t="shared" si="5"/>
        <v>54</v>
      </c>
      <c r="Y35" s="48">
        <f t="shared" si="6"/>
        <v>43.5</v>
      </c>
      <c r="Z35" s="48">
        <f t="shared" si="7"/>
        <v>40.9</v>
      </c>
      <c r="AA35" s="48"/>
      <c r="AB35" s="58">
        <v>55.2662999140704</v>
      </c>
      <c r="AC35" s="58">
        <v>53.0248352289178</v>
      </c>
      <c r="AD35" s="58">
        <v>41.1460574344851</v>
      </c>
      <c r="AE35" s="58">
        <v>40.9621531935497</v>
      </c>
      <c r="AF35">
        <v>25</v>
      </c>
      <c r="AG35">
        <f t="shared" ref="AG35:AI35" si="32">(100*(X35-AC35)/X35)^2</f>
        <v>3.2611328215358</v>
      </c>
      <c r="AH35">
        <f t="shared" si="32"/>
        <v>29.2828410714393</v>
      </c>
      <c r="AI35">
        <f t="shared" si="32"/>
        <v>0.0230929960272324</v>
      </c>
      <c r="AJ35" s="48"/>
      <c r="AK35" s="48"/>
      <c r="AL35" s="48"/>
      <c r="AM35" s="48"/>
      <c r="AN35" s="48"/>
      <c r="AO35" s="48"/>
    </row>
    <row r="36" spans="2:41">
      <c r="B36" s="16">
        <v>0.444444444444445</v>
      </c>
      <c r="C36" s="17">
        <v>604.8</v>
      </c>
      <c r="D36" s="17">
        <v>1.68</v>
      </c>
      <c r="E36" s="18">
        <v>33.7</v>
      </c>
      <c r="F36" s="19">
        <v>55.1</v>
      </c>
      <c r="G36" s="17">
        <v>55.5</v>
      </c>
      <c r="H36" s="17">
        <v>55.4</v>
      </c>
      <c r="I36" s="37">
        <v>57.3</v>
      </c>
      <c r="J36" s="35">
        <f t="shared" si="0"/>
        <v>55.825</v>
      </c>
      <c r="K36" s="19">
        <v>51.1</v>
      </c>
      <c r="L36" s="17">
        <v>54.7</v>
      </c>
      <c r="M36" s="17">
        <v>53.1</v>
      </c>
      <c r="N36" s="37">
        <v>55</v>
      </c>
      <c r="O36" s="35">
        <f t="shared" si="1"/>
        <v>53.475</v>
      </c>
      <c r="P36" s="38">
        <v>41.1</v>
      </c>
      <c r="Q36" s="17">
        <v>45.7</v>
      </c>
      <c r="R36" s="14">
        <f t="shared" si="2"/>
        <v>43.4</v>
      </c>
      <c r="S36" s="37">
        <v>40.9</v>
      </c>
      <c r="U36">
        <f t="shared" si="3"/>
        <v>2.35</v>
      </c>
      <c r="W36" s="48">
        <f t="shared" si="4"/>
        <v>55.825</v>
      </c>
      <c r="X36" s="48">
        <f t="shared" si="5"/>
        <v>53.475</v>
      </c>
      <c r="Y36" s="48">
        <f t="shared" si="6"/>
        <v>43.4</v>
      </c>
      <c r="Z36" s="48">
        <f t="shared" si="7"/>
        <v>40.9</v>
      </c>
      <c r="AA36" s="48"/>
      <c r="AB36" s="58">
        <v>54.4915430619238</v>
      </c>
      <c r="AC36" s="58">
        <v>52.4217115531827</v>
      </c>
      <c r="AD36" s="58">
        <v>41.5190597157475</v>
      </c>
      <c r="AE36" s="58">
        <v>41.3500378567364</v>
      </c>
      <c r="AF36">
        <v>26</v>
      </c>
      <c r="AG36">
        <f t="shared" ref="AG36:AI36" si="33">(100*(X36-AC36)/X36)^2</f>
        <v>3.879654528104</v>
      </c>
      <c r="AH36">
        <f t="shared" si="33"/>
        <v>18.7832421208991</v>
      </c>
      <c r="AI36">
        <f t="shared" si="33"/>
        <v>1.21074164128543</v>
      </c>
      <c r="AJ36" s="48"/>
      <c r="AK36" s="48"/>
      <c r="AL36" s="48"/>
      <c r="AM36" s="48"/>
      <c r="AN36" s="48"/>
      <c r="AO36" s="48"/>
    </row>
    <row r="37" spans="2:41">
      <c r="B37" s="16">
        <v>0.447916666666668</v>
      </c>
      <c r="C37" s="17">
        <v>898.2</v>
      </c>
      <c r="D37" s="17">
        <v>1.97</v>
      </c>
      <c r="E37" s="18">
        <v>35.8</v>
      </c>
      <c r="F37" s="19">
        <v>55.3</v>
      </c>
      <c r="G37" s="17">
        <v>56</v>
      </c>
      <c r="H37" s="17">
        <v>55.8</v>
      </c>
      <c r="I37" s="37">
        <v>57.3</v>
      </c>
      <c r="J37" s="35">
        <f t="shared" si="0"/>
        <v>56.1</v>
      </c>
      <c r="K37" s="19">
        <v>51.5</v>
      </c>
      <c r="L37" s="17">
        <v>55.8</v>
      </c>
      <c r="M37" s="17">
        <v>53.8</v>
      </c>
      <c r="N37" s="37">
        <v>55.9</v>
      </c>
      <c r="O37" s="35">
        <f t="shared" si="1"/>
        <v>54.25</v>
      </c>
      <c r="P37" s="38">
        <v>41.4</v>
      </c>
      <c r="Q37" s="17">
        <v>46.2</v>
      </c>
      <c r="R37" s="14">
        <f t="shared" si="2"/>
        <v>43.8</v>
      </c>
      <c r="S37" s="37">
        <v>41.3</v>
      </c>
      <c r="U37">
        <f t="shared" si="3"/>
        <v>1.84999999999999</v>
      </c>
      <c r="W37" s="48">
        <f t="shared" si="4"/>
        <v>56.1</v>
      </c>
      <c r="X37" s="48">
        <f t="shared" si="5"/>
        <v>54.25</v>
      </c>
      <c r="Y37" s="48">
        <f t="shared" si="6"/>
        <v>43.8</v>
      </c>
      <c r="Z37" s="48">
        <f t="shared" si="7"/>
        <v>41.3</v>
      </c>
      <c r="AA37" s="48"/>
      <c r="AB37" s="58">
        <v>54.1569876664901</v>
      </c>
      <c r="AC37" s="58">
        <v>52.3131923591381</v>
      </c>
      <c r="AD37" s="58">
        <v>41.8807148146822</v>
      </c>
      <c r="AE37" s="58">
        <v>41.7206353439145</v>
      </c>
      <c r="AF37">
        <v>27</v>
      </c>
      <c r="AG37">
        <f t="shared" ref="AG37:AI37" si="34">(100*(X37-AC37)/X37)^2</f>
        <v>12.7459876835819</v>
      </c>
      <c r="AH37">
        <f t="shared" si="34"/>
        <v>19.201307429892</v>
      </c>
      <c r="AI37">
        <f t="shared" si="34"/>
        <v>1.03731681929343</v>
      </c>
      <c r="AJ37" s="48"/>
      <c r="AK37" s="48"/>
      <c r="AL37" s="48"/>
      <c r="AM37" s="48"/>
      <c r="AN37" s="48"/>
      <c r="AO37" s="48"/>
    </row>
    <row r="38" spans="2:41">
      <c r="B38" s="16">
        <v>0.45138888888889</v>
      </c>
      <c r="C38" s="17">
        <v>856.3</v>
      </c>
      <c r="D38" s="17">
        <v>1.34</v>
      </c>
      <c r="E38" s="18">
        <v>33.8</v>
      </c>
      <c r="F38" s="19">
        <v>54.8</v>
      </c>
      <c r="G38" s="17">
        <v>55.8</v>
      </c>
      <c r="H38" s="17">
        <v>55.6</v>
      </c>
      <c r="I38" s="37">
        <v>56.8</v>
      </c>
      <c r="J38" s="35">
        <f t="shared" si="0"/>
        <v>55.75</v>
      </c>
      <c r="K38" s="19">
        <v>51</v>
      </c>
      <c r="L38" s="17">
        <v>54.9</v>
      </c>
      <c r="M38" s="17">
        <v>53.5</v>
      </c>
      <c r="N38" s="37">
        <v>54.7</v>
      </c>
      <c r="O38" s="35">
        <f t="shared" si="1"/>
        <v>53.525</v>
      </c>
      <c r="P38" s="38">
        <v>41.9</v>
      </c>
      <c r="Q38" s="17">
        <v>47.2</v>
      </c>
      <c r="R38" s="14">
        <f t="shared" si="2"/>
        <v>44.55</v>
      </c>
      <c r="S38" s="37">
        <v>42.4</v>
      </c>
      <c r="U38">
        <f t="shared" si="3"/>
        <v>2.22499999999999</v>
      </c>
      <c r="W38" s="48">
        <f t="shared" si="4"/>
        <v>55.75</v>
      </c>
      <c r="X38" s="48">
        <f t="shared" si="5"/>
        <v>53.525</v>
      </c>
      <c r="Y38" s="48">
        <f t="shared" si="6"/>
        <v>44.55</v>
      </c>
      <c r="Z38" s="48">
        <f t="shared" si="7"/>
        <v>42.4</v>
      </c>
      <c r="AA38" s="48"/>
      <c r="AB38" s="58">
        <v>55.720468504875</v>
      </c>
      <c r="AC38" s="58">
        <v>53.7628649421633</v>
      </c>
      <c r="AD38" s="58">
        <v>42.3005773440511</v>
      </c>
      <c r="AE38" s="58">
        <v>42.1275201885694</v>
      </c>
      <c r="AF38">
        <v>28</v>
      </c>
      <c r="AG38">
        <f t="shared" ref="AG38:AI38" si="35">(100*(X38-AC38)/X38)^2</f>
        <v>0.197491097907038</v>
      </c>
      <c r="AH38">
        <f t="shared" si="35"/>
        <v>25.4945125785661</v>
      </c>
      <c r="AI38">
        <f t="shared" si="35"/>
        <v>0.412987538032123</v>
      </c>
      <c r="AJ38" s="48"/>
      <c r="AK38" s="48"/>
      <c r="AL38" s="48"/>
      <c r="AM38" s="48"/>
      <c r="AN38" s="48"/>
      <c r="AO38" s="48"/>
    </row>
    <row r="39" spans="2:41">
      <c r="B39" s="16">
        <v>0.454861111111112</v>
      </c>
      <c r="C39" s="17">
        <v>866.5</v>
      </c>
      <c r="D39" s="17">
        <v>0.83</v>
      </c>
      <c r="E39" s="18">
        <v>34.5</v>
      </c>
      <c r="F39" s="19">
        <v>54.4</v>
      </c>
      <c r="G39" s="17">
        <v>54.7</v>
      </c>
      <c r="H39" s="17">
        <v>54.6</v>
      </c>
      <c r="I39" s="37">
        <v>55.7</v>
      </c>
      <c r="J39" s="35">
        <f t="shared" si="0"/>
        <v>54.85</v>
      </c>
      <c r="K39" s="19">
        <v>49.2</v>
      </c>
      <c r="L39" s="17">
        <v>54.4</v>
      </c>
      <c r="M39" s="17">
        <v>53.1</v>
      </c>
      <c r="N39" s="37">
        <v>54.2</v>
      </c>
      <c r="O39" s="35">
        <f t="shared" si="1"/>
        <v>52.725</v>
      </c>
      <c r="P39" s="38">
        <v>42.1</v>
      </c>
      <c r="Q39" s="17">
        <v>46.9</v>
      </c>
      <c r="R39" s="14">
        <f t="shared" si="2"/>
        <v>44.5</v>
      </c>
      <c r="S39" s="37">
        <v>42.4</v>
      </c>
      <c r="U39">
        <f t="shared" si="3"/>
        <v>2.125</v>
      </c>
      <c r="W39" s="48">
        <f t="shared" si="4"/>
        <v>54.85</v>
      </c>
      <c r="X39" s="48">
        <f t="shared" si="5"/>
        <v>52.725</v>
      </c>
      <c r="Y39" s="48">
        <f t="shared" si="6"/>
        <v>44.5</v>
      </c>
      <c r="Z39" s="48">
        <f t="shared" si="7"/>
        <v>42.4</v>
      </c>
      <c r="AA39" s="48"/>
      <c r="AB39" s="58">
        <v>56.9140365465026</v>
      </c>
      <c r="AC39" s="58">
        <v>54.7326951821105</v>
      </c>
      <c r="AD39" s="58">
        <v>42.7333767346656</v>
      </c>
      <c r="AE39" s="58">
        <v>42.553387909575</v>
      </c>
      <c r="AF39">
        <v>29</v>
      </c>
      <c r="AG39">
        <f t="shared" ref="AG39:AI39" si="36">(100*(X39-AC39)/X39)^2</f>
        <v>14.4998121820965</v>
      </c>
      <c r="AH39">
        <f t="shared" si="36"/>
        <v>15.7604229850819</v>
      </c>
      <c r="AI39">
        <f t="shared" si="36"/>
        <v>0.130873146603406</v>
      </c>
      <c r="AJ39" s="48"/>
      <c r="AK39" s="48"/>
      <c r="AL39" s="48"/>
      <c r="AM39" s="48"/>
      <c r="AN39" s="48"/>
      <c r="AO39" s="48"/>
    </row>
    <row r="40" spans="2:41">
      <c r="B40" s="16">
        <v>0.458333333333335</v>
      </c>
      <c r="C40" s="17">
        <v>817.5</v>
      </c>
      <c r="D40" s="17">
        <v>0.94</v>
      </c>
      <c r="E40" s="18">
        <v>35.5</v>
      </c>
      <c r="F40" s="19">
        <v>55.1</v>
      </c>
      <c r="G40" s="17">
        <v>55.8</v>
      </c>
      <c r="H40" s="17">
        <v>55.6</v>
      </c>
      <c r="I40" s="37">
        <v>56.7</v>
      </c>
      <c r="J40" s="35">
        <f t="shared" si="0"/>
        <v>55.8</v>
      </c>
      <c r="K40" s="19">
        <v>51.7</v>
      </c>
      <c r="L40" s="17">
        <v>54.5</v>
      </c>
      <c r="M40" s="17">
        <v>54.1</v>
      </c>
      <c r="N40" s="37">
        <v>55.7</v>
      </c>
      <c r="O40" s="35">
        <f t="shared" si="1"/>
        <v>54</v>
      </c>
      <c r="P40" s="38">
        <v>42.5</v>
      </c>
      <c r="Q40" s="17">
        <v>47.2</v>
      </c>
      <c r="R40" s="14">
        <f t="shared" si="2"/>
        <v>44.85</v>
      </c>
      <c r="S40" s="37">
        <v>42.6</v>
      </c>
      <c r="U40">
        <f t="shared" si="3"/>
        <v>1.8</v>
      </c>
      <c r="W40" s="48">
        <f t="shared" si="4"/>
        <v>55.8</v>
      </c>
      <c r="X40" s="48">
        <f t="shared" si="5"/>
        <v>54</v>
      </c>
      <c r="Y40" s="48">
        <f t="shared" si="6"/>
        <v>44.85</v>
      </c>
      <c r="Z40" s="48">
        <f t="shared" si="7"/>
        <v>42.6</v>
      </c>
      <c r="AA40" s="48"/>
      <c r="AB40" s="58">
        <v>57.7932460081844</v>
      </c>
      <c r="AC40" s="58">
        <v>55.4681575944072</v>
      </c>
      <c r="AD40" s="58">
        <v>43.1717703777306</v>
      </c>
      <c r="AE40" s="58">
        <v>42.9906190557533</v>
      </c>
      <c r="AF40">
        <v>30</v>
      </c>
      <c r="AG40">
        <f t="shared" ref="AG40:AI40" si="37">(100*(X40-AC40)/X40)^2</f>
        <v>7.39192977371535</v>
      </c>
      <c r="AH40">
        <f t="shared" si="37"/>
        <v>14.0016065694644</v>
      </c>
      <c r="AI40">
        <f t="shared" si="37"/>
        <v>0.84079022414879</v>
      </c>
      <c r="AJ40" s="48"/>
      <c r="AK40" s="48"/>
      <c r="AL40" s="48"/>
      <c r="AM40" s="48"/>
      <c r="AN40" s="48"/>
      <c r="AO40" s="48"/>
    </row>
    <row r="41" spans="2:41">
      <c r="B41" s="16">
        <v>0.461805555555557</v>
      </c>
      <c r="C41" s="17">
        <v>824.8</v>
      </c>
      <c r="D41" s="17">
        <v>0.97</v>
      </c>
      <c r="E41" s="18">
        <v>36.6</v>
      </c>
      <c r="F41" s="19">
        <v>56.4</v>
      </c>
      <c r="G41" s="17">
        <v>57.2</v>
      </c>
      <c r="H41" s="17">
        <v>56.9</v>
      </c>
      <c r="I41" s="37">
        <v>58.3</v>
      </c>
      <c r="J41" s="35">
        <f t="shared" si="0"/>
        <v>57.2</v>
      </c>
      <c r="K41" s="19">
        <v>54.5</v>
      </c>
      <c r="L41" s="17">
        <v>56.6</v>
      </c>
      <c r="M41" s="17">
        <v>55.3</v>
      </c>
      <c r="N41" s="37">
        <v>57.1</v>
      </c>
      <c r="O41" s="35">
        <f t="shared" si="1"/>
        <v>55.875</v>
      </c>
      <c r="P41" s="38">
        <v>42.7</v>
      </c>
      <c r="Q41" s="17">
        <v>47.6</v>
      </c>
      <c r="R41" s="14">
        <f t="shared" si="2"/>
        <v>45.15</v>
      </c>
      <c r="S41" s="37">
        <v>43</v>
      </c>
      <c r="U41">
        <f t="shared" si="3"/>
        <v>1.32500000000001</v>
      </c>
      <c r="W41" s="48">
        <f t="shared" si="4"/>
        <v>57.2</v>
      </c>
      <c r="X41" s="48">
        <f t="shared" si="5"/>
        <v>55.875</v>
      </c>
      <c r="Y41" s="48">
        <f t="shared" si="6"/>
        <v>45.15</v>
      </c>
      <c r="Z41" s="48">
        <f t="shared" si="7"/>
        <v>43</v>
      </c>
      <c r="AA41" s="48"/>
      <c r="AB41" s="58">
        <v>58.2253762618617</v>
      </c>
      <c r="AC41" s="58">
        <v>55.8767414359871</v>
      </c>
      <c r="AD41" s="58">
        <v>43.6060186150057</v>
      </c>
      <c r="AE41" s="58">
        <v>43.4275894682547</v>
      </c>
      <c r="AF41">
        <v>31</v>
      </c>
      <c r="AG41">
        <f t="shared" ref="AG41:AI41" si="38">(100*(X41-AC41)/X41)^2</f>
        <v>9.71359423374143e-6</v>
      </c>
      <c r="AH41">
        <f t="shared" si="38"/>
        <v>11.6941486650702</v>
      </c>
      <c r="AI41">
        <f t="shared" si="38"/>
        <v>0.988819650418109</v>
      </c>
      <c r="AJ41" s="48"/>
      <c r="AK41" s="48"/>
      <c r="AL41" s="48"/>
      <c r="AM41" s="48"/>
      <c r="AN41" s="48"/>
      <c r="AO41" s="48"/>
    </row>
    <row r="42" spans="2:41">
      <c r="B42" s="16">
        <v>0.465277777777779</v>
      </c>
      <c r="C42" s="17">
        <v>838.8</v>
      </c>
      <c r="D42" s="17">
        <v>1.41</v>
      </c>
      <c r="E42" s="18">
        <v>35.7</v>
      </c>
      <c r="F42" s="19">
        <v>56.9</v>
      </c>
      <c r="G42" s="17">
        <v>57.9</v>
      </c>
      <c r="H42" s="17">
        <v>57.5</v>
      </c>
      <c r="I42" s="37">
        <v>59.1</v>
      </c>
      <c r="J42" s="35">
        <f t="shared" si="0"/>
        <v>57.85</v>
      </c>
      <c r="K42" s="19">
        <v>53.3</v>
      </c>
      <c r="L42" s="17">
        <v>57.2</v>
      </c>
      <c r="M42" s="17">
        <v>55.8</v>
      </c>
      <c r="N42" s="37">
        <v>57.4</v>
      </c>
      <c r="O42" s="35">
        <f t="shared" si="1"/>
        <v>55.925</v>
      </c>
      <c r="P42" s="38">
        <v>43.1</v>
      </c>
      <c r="Q42" s="17">
        <v>48.7</v>
      </c>
      <c r="R42" s="14">
        <f t="shared" si="2"/>
        <v>45.9</v>
      </c>
      <c r="S42" s="37">
        <v>43.5</v>
      </c>
      <c r="U42">
        <f t="shared" si="3"/>
        <v>1.925</v>
      </c>
      <c r="W42" s="48">
        <f t="shared" si="4"/>
        <v>57.85</v>
      </c>
      <c r="X42" s="48">
        <f t="shared" si="5"/>
        <v>55.925</v>
      </c>
      <c r="Y42" s="48">
        <f t="shared" si="6"/>
        <v>45.9</v>
      </c>
      <c r="Z42" s="48">
        <f t="shared" si="7"/>
        <v>43.5</v>
      </c>
      <c r="AA42" s="48"/>
      <c r="AB42" s="58">
        <v>58.422373433945</v>
      </c>
      <c r="AC42" s="58">
        <v>56.158780199439</v>
      </c>
      <c r="AD42" s="58">
        <v>44.0336333644814</v>
      </c>
      <c r="AE42" s="58">
        <v>43.8590612880671</v>
      </c>
      <c r="AF42">
        <v>32</v>
      </c>
      <c r="AG42">
        <f t="shared" ref="AG42:AI42" si="39">(100*(X42-AC42)/X42)^2</f>
        <v>0.174744479332248</v>
      </c>
      <c r="AH42">
        <f t="shared" si="39"/>
        <v>16.5336428922259</v>
      </c>
      <c r="AI42">
        <f t="shared" si="39"/>
        <v>0.681331793306473</v>
      </c>
      <c r="AJ42" s="48"/>
      <c r="AK42" s="48"/>
      <c r="AL42" s="48"/>
      <c r="AM42" s="48"/>
      <c r="AN42" s="48"/>
      <c r="AO42" s="48"/>
    </row>
    <row r="43" spans="2:41">
      <c r="B43" s="16">
        <v>0.468750000000001</v>
      </c>
      <c r="C43" s="17">
        <v>855.4</v>
      </c>
      <c r="D43" s="17">
        <v>1.06</v>
      </c>
      <c r="E43" s="18">
        <v>35.8</v>
      </c>
      <c r="F43" s="19">
        <v>57.5</v>
      </c>
      <c r="G43" s="17">
        <v>58.1</v>
      </c>
      <c r="H43" s="17">
        <v>58</v>
      </c>
      <c r="I43" s="37">
        <v>59.3</v>
      </c>
      <c r="J43" s="35">
        <f t="shared" si="0"/>
        <v>58.225</v>
      </c>
      <c r="K43" s="19">
        <v>52.7</v>
      </c>
      <c r="L43" s="17">
        <v>58</v>
      </c>
      <c r="M43" s="17">
        <v>56.3</v>
      </c>
      <c r="N43" s="37">
        <v>57.5</v>
      </c>
      <c r="O43" s="35">
        <f t="shared" si="1"/>
        <v>56.125</v>
      </c>
      <c r="P43" s="38">
        <v>43.6</v>
      </c>
      <c r="Q43" s="17">
        <v>49</v>
      </c>
      <c r="R43" s="14">
        <f t="shared" si="2"/>
        <v>46.3</v>
      </c>
      <c r="S43" s="37">
        <v>43.8</v>
      </c>
      <c r="U43">
        <f t="shared" si="3"/>
        <v>2.09999999999999</v>
      </c>
      <c r="W43" s="48">
        <f t="shared" si="4"/>
        <v>58.225</v>
      </c>
      <c r="X43" s="48">
        <f t="shared" si="5"/>
        <v>56.125</v>
      </c>
      <c r="Y43" s="48">
        <f t="shared" si="6"/>
        <v>46.3</v>
      </c>
      <c r="Z43" s="48">
        <f t="shared" si="7"/>
        <v>43.8</v>
      </c>
      <c r="AA43" s="48"/>
      <c r="AB43" s="58">
        <v>58.6809257784903</v>
      </c>
      <c r="AC43" s="58">
        <v>56.4836253670034</v>
      </c>
      <c r="AD43" s="58">
        <v>44.4583202420395</v>
      </c>
      <c r="AE43" s="58">
        <v>44.2862885148765</v>
      </c>
      <c r="AF43">
        <v>33</v>
      </c>
      <c r="AG43">
        <f t="shared" ref="AG43:AI43" si="40">(100*(X43-AC43)/X43)^2</f>
        <v>0.408290526680634</v>
      </c>
      <c r="AH43">
        <f t="shared" si="40"/>
        <v>15.822177324527</v>
      </c>
      <c r="AI43">
        <f t="shared" si="40"/>
        <v>1.23265006828888</v>
      </c>
      <c r="AJ43" s="48"/>
      <c r="AK43" s="48"/>
      <c r="AL43" s="48"/>
      <c r="AM43" s="48"/>
      <c r="AN43" s="48"/>
      <c r="AO43" s="48"/>
    </row>
    <row r="44" spans="2:41">
      <c r="B44" s="16">
        <v>0.472222222222224</v>
      </c>
      <c r="C44" s="17">
        <v>863.1</v>
      </c>
      <c r="D44" s="17">
        <v>0.86</v>
      </c>
      <c r="E44" s="18">
        <v>35.2</v>
      </c>
      <c r="F44" s="19">
        <v>57</v>
      </c>
      <c r="G44" s="17">
        <v>57.9</v>
      </c>
      <c r="H44" s="17">
        <v>57.6</v>
      </c>
      <c r="I44" s="37">
        <v>59.1</v>
      </c>
      <c r="J44" s="35">
        <f t="shared" si="0"/>
        <v>57.9</v>
      </c>
      <c r="K44" s="19">
        <v>52.9</v>
      </c>
      <c r="L44" s="17">
        <v>57.6</v>
      </c>
      <c r="M44" s="17">
        <v>55.9</v>
      </c>
      <c r="N44" s="37">
        <v>57.5</v>
      </c>
      <c r="O44" s="35">
        <f t="shared" si="1"/>
        <v>55.975</v>
      </c>
      <c r="P44" s="38">
        <v>43.7</v>
      </c>
      <c r="Q44" s="17">
        <v>48.8</v>
      </c>
      <c r="R44" s="14">
        <f t="shared" si="2"/>
        <v>46.25</v>
      </c>
      <c r="S44" s="37">
        <v>43.9</v>
      </c>
      <c r="U44">
        <f t="shared" si="3"/>
        <v>1.925</v>
      </c>
      <c r="W44" s="48">
        <f t="shared" si="4"/>
        <v>57.9</v>
      </c>
      <c r="X44" s="48">
        <f t="shared" si="5"/>
        <v>55.975</v>
      </c>
      <c r="Y44" s="48">
        <f t="shared" si="6"/>
        <v>46.25</v>
      </c>
      <c r="Z44" s="48">
        <f t="shared" si="7"/>
        <v>43.9</v>
      </c>
      <c r="AA44" s="48"/>
      <c r="AB44" s="58">
        <v>59.3614889477689</v>
      </c>
      <c r="AC44" s="58">
        <v>57.1068712646035</v>
      </c>
      <c r="AD44" s="58">
        <v>44.8927857537395</v>
      </c>
      <c r="AE44" s="58">
        <v>44.7198796228351</v>
      </c>
      <c r="AF44">
        <v>34</v>
      </c>
      <c r="AG44">
        <f t="shared" ref="AG44:AI44" si="41">(100*(X44-AC44)/X44)^2</f>
        <v>4.08889411489586</v>
      </c>
      <c r="AH44">
        <f t="shared" si="41"/>
        <v>8.61139172068375</v>
      </c>
      <c r="AI44">
        <f t="shared" si="41"/>
        <v>3.48795718131481</v>
      </c>
      <c r="AJ44" s="48"/>
      <c r="AK44" s="48"/>
      <c r="AL44" s="48"/>
      <c r="AM44" s="48"/>
      <c r="AN44" s="48"/>
      <c r="AO44" s="48"/>
    </row>
    <row r="45" spans="2:41">
      <c r="B45" s="16">
        <v>0.475694444444446</v>
      </c>
      <c r="C45" s="17">
        <v>884.2</v>
      </c>
      <c r="D45" s="17">
        <v>1.13</v>
      </c>
      <c r="E45" s="18">
        <v>34.7</v>
      </c>
      <c r="F45" s="19">
        <v>56.6</v>
      </c>
      <c r="G45" s="17">
        <v>57.9</v>
      </c>
      <c r="H45" s="17">
        <v>57.6</v>
      </c>
      <c r="I45" s="37">
        <v>58.7</v>
      </c>
      <c r="J45" s="35">
        <f t="shared" si="0"/>
        <v>57.7</v>
      </c>
      <c r="K45" s="19">
        <v>53.7</v>
      </c>
      <c r="L45" s="17">
        <v>56.8</v>
      </c>
      <c r="M45" s="17">
        <v>55.9</v>
      </c>
      <c r="N45" s="37">
        <v>57.3</v>
      </c>
      <c r="O45" s="35">
        <f t="shared" si="1"/>
        <v>55.925</v>
      </c>
      <c r="P45" s="38">
        <v>44.2</v>
      </c>
      <c r="Q45" s="17">
        <v>49.6</v>
      </c>
      <c r="R45" s="14">
        <f t="shared" si="2"/>
        <v>46.9</v>
      </c>
      <c r="S45" s="37">
        <v>44.6</v>
      </c>
      <c r="U45">
        <f t="shared" si="3"/>
        <v>1.77500000000001</v>
      </c>
      <c r="W45" s="48">
        <f t="shared" si="4"/>
        <v>57.7</v>
      </c>
      <c r="X45" s="48">
        <f t="shared" si="5"/>
        <v>55.925</v>
      </c>
      <c r="Y45" s="48">
        <f t="shared" si="6"/>
        <v>46.9</v>
      </c>
      <c r="Z45" s="48">
        <f t="shared" si="7"/>
        <v>44.6</v>
      </c>
      <c r="AA45" s="48"/>
      <c r="AB45" s="58">
        <v>59.8193727529135</v>
      </c>
      <c r="AC45" s="58">
        <v>57.5851016196217</v>
      </c>
      <c r="AD45" s="58">
        <v>45.3266399341248</v>
      </c>
      <c r="AE45" s="58">
        <v>45.1543998757946</v>
      </c>
      <c r="AF45">
        <v>35</v>
      </c>
      <c r="AG45">
        <f t="shared" ref="AG45:AI45" si="42">(100*(X45-AC45)/X45)^2</f>
        <v>8.81165248406482</v>
      </c>
      <c r="AH45">
        <f t="shared" si="42"/>
        <v>11.2540945753608</v>
      </c>
      <c r="AI45">
        <f t="shared" si="42"/>
        <v>1.54517093788886</v>
      </c>
      <c r="AJ45" s="48"/>
      <c r="AK45" s="48"/>
      <c r="AL45" s="48"/>
      <c r="AM45" s="48"/>
      <c r="AN45" s="48"/>
      <c r="AO45" s="48"/>
    </row>
    <row r="46" spans="2:41">
      <c r="B46" s="16">
        <v>0.479166666666668</v>
      </c>
      <c r="C46" s="17">
        <v>841.5</v>
      </c>
      <c r="D46" s="17">
        <v>1.02</v>
      </c>
      <c r="E46" s="18">
        <v>37.3</v>
      </c>
      <c r="F46" s="19">
        <v>57</v>
      </c>
      <c r="G46" s="17">
        <v>58.3</v>
      </c>
      <c r="H46" s="17">
        <v>58</v>
      </c>
      <c r="I46" s="37">
        <v>59.1</v>
      </c>
      <c r="J46" s="35">
        <f t="shared" si="0"/>
        <v>58.1</v>
      </c>
      <c r="K46" s="19">
        <v>53.6</v>
      </c>
      <c r="L46" s="17">
        <v>57.9</v>
      </c>
      <c r="M46" s="17">
        <v>56.4</v>
      </c>
      <c r="N46" s="37">
        <v>57.7</v>
      </c>
      <c r="O46" s="35">
        <f t="shared" si="1"/>
        <v>56.4</v>
      </c>
      <c r="P46" s="38">
        <v>44.5</v>
      </c>
      <c r="Q46" s="17">
        <v>50</v>
      </c>
      <c r="R46" s="14">
        <f t="shared" si="2"/>
        <v>47.25</v>
      </c>
      <c r="S46" s="37">
        <v>45</v>
      </c>
      <c r="U46">
        <f t="shared" si="3"/>
        <v>1.7</v>
      </c>
      <c r="W46" s="48">
        <f t="shared" si="4"/>
        <v>58.1</v>
      </c>
      <c r="X46" s="48">
        <f t="shared" si="5"/>
        <v>56.4</v>
      </c>
      <c r="Y46" s="48">
        <f t="shared" si="6"/>
        <v>47.25</v>
      </c>
      <c r="Z46" s="48">
        <f t="shared" si="7"/>
        <v>45</v>
      </c>
      <c r="AA46" s="48"/>
      <c r="AB46" s="58">
        <v>60.1617285959719</v>
      </c>
      <c r="AC46" s="58">
        <v>57.9366994284071</v>
      </c>
      <c r="AD46" s="58">
        <v>45.7551557794633</v>
      </c>
      <c r="AE46" s="58">
        <v>45.5867305184958</v>
      </c>
      <c r="AF46">
        <v>36</v>
      </c>
      <c r="AG46">
        <f t="shared" ref="AG46:AI46" si="43">(100*(X46-AC46)/X46)^2</f>
        <v>7.42368697898345</v>
      </c>
      <c r="AH46">
        <f t="shared" si="43"/>
        <v>10.0089437302287</v>
      </c>
      <c r="AI46">
        <f t="shared" si="43"/>
        <v>1.70001333992287</v>
      </c>
      <c r="AJ46" s="48"/>
      <c r="AK46" s="48"/>
      <c r="AL46" s="48"/>
      <c r="AM46" s="48"/>
      <c r="AN46" s="48"/>
      <c r="AO46" s="48"/>
    </row>
    <row r="47" spans="2:41">
      <c r="B47" s="16">
        <v>0.48263888888889</v>
      </c>
      <c r="C47" s="17">
        <v>802.7</v>
      </c>
      <c r="D47" s="17">
        <v>1.28</v>
      </c>
      <c r="E47" s="18">
        <v>35.3</v>
      </c>
      <c r="F47" s="19">
        <v>55.7</v>
      </c>
      <c r="G47" s="17">
        <v>57.5</v>
      </c>
      <c r="H47" s="17">
        <v>57.2</v>
      </c>
      <c r="I47" s="37">
        <v>57.3</v>
      </c>
      <c r="J47" s="35">
        <f t="shared" si="0"/>
        <v>56.925</v>
      </c>
      <c r="K47" s="19">
        <v>51.5</v>
      </c>
      <c r="L47" s="17">
        <v>56.7</v>
      </c>
      <c r="M47" s="17">
        <v>55.5</v>
      </c>
      <c r="N47" s="37">
        <v>56.6</v>
      </c>
      <c r="O47" s="35">
        <f t="shared" si="1"/>
        <v>55.075</v>
      </c>
      <c r="P47" s="38">
        <v>44.9</v>
      </c>
      <c r="Q47" s="17">
        <v>50.1</v>
      </c>
      <c r="R47" s="14">
        <f t="shared" si="2"/>
        <v>47.5</v>
      </c>
      <c r="S47" s="37">
        <v>45.5</v>
      </c>
      <c r="U47">
        <f t="shared" si="3"/>
        <v>1.85</v>
      </c>
      <c r="W47" s="48">
        <f t="shared" si="4"/>
        <v>56.925</v>
      </c>
      <c r="X47" s="48">
        <f t="shared" si="5"/>
        <v>55.075</v>
      </c>
      <c r="Y47" s="48">
        <f t="shared" si="6"/>
        <v>47.5</v>
      </c>
      <c r="Z47" s="48">
        <f t="shared" si="7"/>
        <v>45.5</v>
      </c>
      <c r="AA47" s="48"/>
      <c r="AB47" s="58">
        <v>59.9473493596873</v>
      </c>
      <c r="AC47" s="58">
        <v>57.8220542000961</v>
      </c>
      <c r="AD47" s="58">
        <v>46.1602751746594</v>
      </c>
      <c r="AE47" s="58">
        <v>46.0003967749844</v>
      </c>
      <c r="AF47">
        <v>37</v>
      </c>
      <c r="AG47">
        <f t="shared" ref="AG47:AI47" si="44">(100*(X47-AC47)/X47)^2</f>
        <v>24.8785717763756</v>
      </c>
      <c r="AH47">
        <f t="shared" si="44"/>
        <v>7.95506972912553</v>
      </c>
      <c r="AI47">
        <f t="shared" si="44"/>
        <v>1.20950094150367</v>
      </c>
      <c r="AJ47" s="48"/>
      <c r="AK47" s="48"/>
      <c r="AL47" s="48"/>
      <c r="AM47" s="48"/>
      <c r="AN47" s="48"/>
      <c r="AO47" s="48"/>
    </row>
    <row r="48" spans="2:41">
      <c r="B48" s="16">
        <v>0.486111111111113</v>
      </c>
      <c r="C48" s="17">
        <v>853.2</v>
      </c>
      <c r="D48" s="17">
        <v>1.23</v>
      </c>
      <c r="E48" s="18">
        <v>35.8</v>
      </c>
      <c r="F48" s="19">
        <v>56.3</v>
      </c>
      <c r="G48" s="17">
        <v>57.7</v>
      </c>
      <c r="H48" s="17">
        <v>57.4</v>
      </c>
      <c r="I48" s="37">
        <v>57.3</v>
      </c>
      <c r="J48" s="35">
        <f t="shared" si="0"/>
        <v>57.175</v>
      </c>
      <c r="K48" s="19">
        <v>52.8</v>
      </c>
      <c r="L48" s="17">
        <v>57.6</v>
      </c>
      <c r="M48" s="17">
        <v>56.5</v>
      </c>
      <c r="N48" s="37">
        <v>57.3</v>
      </c>
      <c r="O48" s="35">
        <f t="shared" si="1"/>
        <v>56.05</v>
      </c>
      <c r="P48" s="38">
        <v>45.1</v>
      </c>
      <c r="Q48" s="17">
        <v>49.9</v>
      </c>
      <c r="R48" s="14">
        <f t="shared" si="2"/>
        <v>47.5</v>
      </c>
      <c r="S48" s="37">
        <v>45.4</v>
      </c>
      <c r="U48">
        <f t="shared" si="3"/>
        <v>1.125</v>
      </c>
      <c r="W48" s="48">
        <f t="shared" si="4"/>
        <v>57.175</v>
      </c>
      <c r="X48" s="48">
        <f t="shared" si="5"/>
        <v>56.05</v>
      </c>
      <c r="Y48" s="48">
        <f t="shared" si="6"/>
        <v>47.5</v>
      </c>
      <c r="Z48" s="48">
        <f t="shared" si="7"/>
        <v>45.4</v>
      </c>
      <c r="AA48" s="48"/>
      <c r="AB48" s="58">
        <v>59.731823164487</v>
      </c>
      <c r="AC48" s="58">
        <v>57.767531687349</v>
      </c>
      <c r="AD48" s="58">
        <v>46.5501777405657</v>
      </c>
      <c r="AE48" s="58">
        <v>46.3970446999598</v>
      </c>
      <c r="AF48">
        <v>38</v>
      </c>
      <c r="AG48">
        <f t="shared" ref="AG48:AI48" si="45">(100*(X48-AC48)/X48)^2</f>
        <v>9.38984195819764</v>
      </c>
      <c r="AH48">
        <f t="shared" si="45"/>
        <v>3.99850337735982</v>
      </c>
      <c r="AI48">
        <f t="shared" si="45"/>
        <v>4.82300322982184</v>
      </c>
      <c r="AJ48" s="48"/>
      <c r="AK48" s="48"/>
      <c r="AL48" s="48"/>
      <c r="AM48" s="48"/>
      <c r="AN48" s="48"/>
      <c r="AO48" s="48"/>
    </row>
    <row r="49" spans="2:41">
      <c r="B49" s="16">
        <v>0.489583333333335</v>
      </c>
      <c r="C49" s="17">
        <v>845.5</v>
      </c>
      <c r="D49" s="17">
        <v>1.14</v>
      </c>
      <c r="E49" s="18">
        <v>37.1</v>
      </c>
      <c r="F49" s="19">
        <v>57.9</v>
      </c>
      <c r="G49" s="17">
        <v>58.6</v>
      </c>
      <c r="H49" s="17">
        <v>58.4</v>
      </c>
      <c r="I49" s="37">
        <v>59.3</v>
      </c>
      <c r="J49" s="35">
        <f t="shared" si="0"/>
        <v>58.55</v>
      </c>
      <c r="K49" s="19">
        <v>54.2</v>
      </c>
      <c r="L49" s="17">
        <v>58.4</v>
      </c>
      <c r="M49" s="17">
        <v>56.9</v>
      </c>
      <c r="N49" s="37">
        <v>58.3</v>
      </c>
      <c r="O49" s="35">
        <f t="shared" si="1"/>
        <v>56.95</v>
      </c>
      <c r="P49" s="38">
        <v>45.2</v>
      </c>
      <c r="Q49" s="17">
        <v>49.6</v>
      </c>
      <c r="R49" s="14">
        <f t="shared" si="2"/>
        <v>47.4</v>
      </c>
      <c r="S49" s="37">
        <v>45</v>
      </c>
      <c r="U49">
        <f t="shared" si="3"/>
        <v>1.59999999999999</v>
      </c>
      <c r="W49" s="48">
        <f t="shared" si="4"/>
        <v>58.55</v>
      </c>
      <c r="X49" s="48">
        <f t="shared" si="5"/>
        <v>56.95</v>
      </c>
      <c r="Y49" s="48">
        <f t="shared" si="6"/>
        <v>47.4</v>
      </c>
      <c r="Z49" s="48">
        <f t="shared" si="7"/>
        <v>45</v>
      </c>
      <c r="AA49" s="48"/>
      <c r="AB49" s="58">
        <v>60.2859555574945</v>
      </c>
      <c r="AC49" s="58">
        <v>58.3048241060912</v>
      </c>
      <c r="AD49" s="58">
        <v>46.9515624614663</v>
      </c>
      <c r="AE49" s="58">
        <v>46.7988764604471</v>
      </c>
      <c r="AF49">
        <v>39</v>
      </c>
      <c r="AG49">
        <f t="shared" ref="AG49:AI49" si="46">(100*(X49-AC49)/X49)^2</f>
        <v>5.65950403468625</v>
      </c>
      <c r="AH49">
        <f t="shared" si="46"/>
        <v>0.895049876115822</v>
      </c>
      <c r="AI49">
        <f t="shared" si="46"/>
        <v>15.9800321972875</v>
      </c>
      <c r="AJ49" s="48"/>
      <c r="AK49" s="48"/>
      <c r="AL49" s="48"/>
      <c r="AM49" s="48"/>
      <c r="AN49" s="48"/>
      <c r="AO49" s="48"/>
    </row>
    <row r="50" spans="2:41">
      <c r="B50" s="16">
        <v>0.493055555555557</v>
      </c>
      <c r="C50" s="17">
        <v>840.6</v>
      </c>
      <c r="D50" s="17">
        <v>1.32</v>
      </c>
      <c r="E50" s="18">
        <v>37.1</v>
      </c>
      <c r="F50" s="19">
        <v>57.6</v>
      </c>
      <c r="G50" s="17">
        <v>58.8</v>
      </c>
      <c r="H50" s="17">
        <v>58.7</v>
      </c>
      <c r="I50" s="37">
        <v>60</v>
      </c>
      <c r="J50" s="35">
        <f t="shared" si="0"/>
        <v>58.775</v>
      </c>
      <c r="K50" s="19">
        <v>55.2</v>
      </c>
      <c r="L50" s="17">
        <v>57.8</v>
      </c>
      <c r="M50" s="17">
        <v>56.4</v>
      </c>
      <c r="N50" s="37">
        <v>58.7</v>
      </c>
      <c r="O50" s="35">
        <f t="shared" si="1"/>
        <v>57.025</v>
      </c>
      <c r="P50" s="38">
        <v>45.5</v>
      </c>
      <c r="Q50" s="17">
        <v>49.3</v>
      </c>
      <c r="R50" s="14">
        <f t="shared" si="2"/>
        <v>47.4</v>
      </c>
      <c r="S50" s="37">
        <v>44.8</v>
      </c>
      <c r="U50">
        <f t="shared" si="3"/>
        <v>1.75</v>
      </c>
      <c r="W50" s="48">
        <f t="shared" si="4"/>
        <v>58.775</v>
      </c>
      <c r="X50" s="48">
        <f t="shared" si="5"/>
        <v>57.025</v>
      </c>
      <c r="Y50" s="48">
        <f t="shared" si="6"/>
        <v>47.4</v>
      </c>
      <c r="Z50" s="48">
        <f t="shared" si="7"/>
        <v>44.8</v>
      </c>
      <c r="AA50" s="48"/>
      <c r="AB50" s="58">
        <v>60.6828510943411</v>
      </c>
      <c r="AC50" s="58">
        <v>58.6985988264475</v>
      </c>
      <c r="AD50" s="58">
        <v>47.3518645371416</v>
      </c>
      <c r="AE50" s="58">
        <v>47.2007601473676</v>
      </c>
      <c r="AF50">
        <v>40</v>
      </c>
      <c r="AG50">
        <f t="shared" ref="AG50:AI50" si="47">(100*(X50-AC50)/X50)^2</f>
        <v>8.6133508419885</v>
      </c>
      <c r="AH50">
        <f t="shared" si="47"/>
        <v>0.0103127293729226</v>
      </c>
      <c r="AI50">
        <f t="shared" si="47"/>
        <v>28.7171620156479</v>
      </c>
      <c r="AJ50" s="48"/>
      <c r="AK50" s="48"/>
      <c r="AL50" s="48"/>
      <c r="AM50" s="48"/>
      <c r="AN50" s="48"/>
      <c r="AO50" s="48"/>
    </row>
    <row r="51" spans="2:41">
      <c r="B51" s="16">
        <v>0.496527777777779</v>
      </c>
      <c r="C51" s="17">
        <v>823.2</v>
      </c>
      <c r="D51" s="17">
        <v>1.36</v>
      </c>
      <c r="E51" s="18">
        <v>35.3</v>
      </c>
      <c r="F51" s="19">
        <v>57.2</v>
      </c>
      <c r="G51" s="17">
        <v>58.7</v>
      </c>
      <c r="H51" s="17">
        <v>58.5</v>
      </c>
      <c r="I51" s="37">
        <v>59.6</v>
      </c>
      <c r="J51" s="35">
        <f t="shared" si="0"/>
        <v>58.5</v>
      </c>
      <c r="K51" s="19">
        <v>52.3</v>
      </c>
      <c r="L51" s="17">
        <v>57.6</v>
      </c>
      <c r="M51" s="17">
        <v>56</v>
      </c>
      <c r="N51" s="37">
        <v>58.2</v>
      </c>
      <c r="O51" s="35">
        <f t="shared" si="1"/>
        <v>56.025</v>
      </c>
      <c r="P51" s="38">
        <v>45.9</v>
      </c>
      <c r="Q51" s="17">
        <v>50.3</v>
      </c>
      <c r="R51" s="14">
        <f t="shared" si="2"/>
        <v>48.1</v>
      </c>
      <c r="S51" s="37">
        <v>45.8</v>
      </c>
      <c r="U51">
        <f t="shared" si="3"/>
        <v>2.47499999999999</v>
      </c>
      <c r="W51" s="48">
        <f t="shared" si="4"/>
        <v>58.5</v>
      </c>
      <c r="X51" s="48">
        <f t="shared" si="5"/>
        <v>56.025</v>
      </c>
      <c r="Y51" s="48">
        <f t="shared" si="6"/>
        <v>48.1</v>
      </c>
      <c r="Z51" s="48">
        <f t="shared" si="7"/>
        <v>45.8</v>
      </c>
      <c r="AA51" s="48"/>
      <c r="AB51" s="58">
        <v>60.5167807874646</v>
      </c>
      <c r="AC51" s="58">
        <v>58.6617950479664</v>
      </c>
      <c r="AD51" s="58">
        <v>47.7319213637096</v>
      </c>
      <c r="AE51" s="58">
        <v>47.5866895881664</v>
      </c>
      <c r="AF51">
        <v>41</v>
      </c>
      <c r="AG51">
        <f t="shared" ref="AG51:AI51" si="48">(100*(X51-AC51)/X51)^2</f>
        <v>22.150779726508</v>
      </c>
      <c r="AH51">
        <f t="shared" si="48"/>
        <v>0.585586518442515</v>
      </c>
      <c r="AI51">
        <f t="shared" si="48"/>
        <v>15.2183391071024</v>
      </c>
      <c r="AJ51" s="48"/>
      <c r="AK51" s="48"/>
      <c r="AL51" s="48"/>
      <c r="AM51" s="48"/>
      <c r="AN51" s="48"/>
      <c r="AO51" s="48"/>
    </row>
    <row r="52" spans="2:41">
      <c r="B52" s="16">
        <v>0.500000000000002</v>
      </c>
      <c r="C52" s="17">
        <v>832.5</v>
      </c>
      <c r="D52" s="17">
        <v>1.38</v>
      </c>
      <c r="E52" s="18">
        <v>33.5</v>
      </c>
      <c r="F52" s="19">
        <v>57.2</v>
      </c>
      <c r="G52" s="17">
        <v>58.4</v>
      </c>
      <c r="H52" s="17">
        <v>58.2</v>
      </c>
      <c r="I52" s="37">
        <v>58.5</v>
      </c>
      <c r="J52" s="35">
        <f t="shared" si="0"/>
        <v>58.075</v>
      </c>
      <c r="K52" s="19">
        <v>53.5</v>
      </c>
      <c r="L52" s="17">
        <v>58.4</v>
      </c>
      <c r="M52" s="17">
        <v>57</v>
      </c>
      <c r="N52" s="37">
        <v>57.9</v>
      </c>
      <c r="O52" s="35">
        <f t="shared" si="1"/>
        <v>56.7</v>
      </c>
      <c r="P52" s="38">
        <v>46.2</v>
      </c>
      <c r="Q52" s="17">
        <v>50.7</v>
      </c>
      <c r="R52" s="14">
        <f t="shared" si="2"/>
        <v>48.45</v>
      </c>
      <c r="S52" s="37">
        <v>46.2</v>
      </c>
      <c r="U52">
        <f t="shared" si="3"/>
        <v>1.375</v>
      </c>
      <c r="W52" s="48">
        <f t="shared" si="4"/>
        <v>58.075</v>
      </c>
      <c r="X52" s="48">
        <f t="shared" si="5"/>
        <v>56.7</v>
      </c>
      <c r="Y52" s="48">
        <f t="shared" si="6"/>
        <v>48.45</v>
      </c>
      <c r="Z52" s="48">
        <f t="shared" si="7"/>
        <v>46.2</v>
      </c>
      <c r="AA52" s="48"/>
      <c r="AB52" s="58">
        <v>60.0601126838264</v>
      </c>
      <c r="AC52" s="58">
        <v>58.4022445670536</v>
      </c>
      <c r="AD52" s="58">
        <v>48.0868712897802</v>
      </c>
      <c r="AE52" s="58">
        <v>47.9487413875079</v>
      </c>
      <c r="AF52">
        <v>42</v>
      </c>
      <c r="AG52">
        <f t="shared" ref="AG52:AI52" si="49">(100*(X52-AC52)/X52)^2</f>
        <v>9.01317483977201</v>
      </c>
      <c r="AH52">
        <f t="shared" si="49"/>
        <v>0.561737751348002</v>
      </c>
      <c r="AI52">
        <f t="shared" si="49"/>
        <v>14.3273947282805</v>
      </c>
      <c r="AJ52" s="48"/>
      <c r="AK52" s="48"/>
      <c r="AL52" s="48"/>
      <c r="AM52" s="48"/>
      <c r="AN52" s="48"/>
      <c r="AO52" s="48"/>
    </row>
    <row r="53" spans="2:41">
      <c r="B53" s="16">
        <v>0.503472222222224</v>
      </c>
      <c r="C53" s="17">
        <v>859.1</v>
      </c>
      <c r="D53" s="17">
        <v>1.11</v>
      </c>
      <c r="E53" s="18">
        <v>34.9</v>
      </c>
      <c r="F53" s="19">
        <v>57.2</v>
      </c>
      <c r="G53" s="17">
        <v>58.4</v>
      </c>
      <c r="H53" s="17">
        <v>58.2</v>
      </c>
      <c r="I53" s="37">
        <v>59</v>
      </c>
      <c r="J53" s="35">
        <f t="shared" si="0"/>
        <v>58.2</v>
      </c>
      <c r="K53" s="19">
        <v>53.4</v>
      </c>
      <c r="L53" s="17">
        <v>57.5</v>
      </c>
      <c r="M53" s="17">
        <v>56.5</v>
      </c>
      <c r="N53" s="37">
        <v>57.6</v>
      </c>
      <c r="O53" s="35">
        <f t="shared" si="1"/>
        <v>56.25</v>
      </c>
      <c r="P53" s="38">
        <v>46.5</v>
      </c>
      <c r="Q53" s="17">
        <v>51.2</v>
      </c>
      <c r="R53" s="14">
        <f t="shared" si="2"/>
        <v>48.85</v>
      </c>
      <c r="S53" s="37">
        <v>46.8</v>
      </c>
      <c r="U53">
        <f t="shared" si="3"/>
        <v>1.95</v>
      </c>
      <c r="W53" s="48">
        <f t="shared" si="4"/>
        <v>58.2</v>
      </c>
      <c r="X53" s="48">
        <f t="shared" si="5"/>
        <v>56.25</v>
      </c>
      <c r="Y53" s="48">
        <f t="shared" si="6"/>
        <v>48.85</v>
      </c>
      <c r="Z53" s="48">
        <f t="shared" si="7"/>
        <v>46.8</v>
      </c>
      <c r="AA53" s="48"/>
      <c r="AB53" s="58">
        <v>60.2855183099522</v>
      </c>
      <c r="AC53" s="58">
        <v>58.6717952170027</v>
      </c>
      <c r="AD53" s="58">
        <v>48.4432275763141</v>
      </c>
      <c r="AE53" s="58">
        <v>48.307131029815</v>
      </c>
      <c r="AF53">
        <v>43</v>
      </c>
      <c r="AG53">
        <f t="shared" ref="AG53:AI53" si="50">(100*(X53-AC53)/X53)^2</f>
        <v>18.5365872927519</v>
      </c>
      <c r="AH53">
        <f t="shared" si="50"/>
        <v>0.693384086481783</v>
      </c>
      <c r="AI53">
        <f t="shared" si="50"/>
        <v>10.37075362075</v>
      </c>
      <c r="AJ53" s="48"/>
      <c r="AK53" s="48"/>
      <c r="AL53" s="48"/>
      <c r="AM53" s="48"/>
      <c r="AN53" s="48"/>
      <c r="AO53" s="48"/>
    </row>
    <row r="54" spans="2:41">
      <c r="B54" s="16">
        <v>0.506944444444446</v>
      </c>
      <c r="C54" s="17">
        <v>857.8</v>
      </c>
      <c r="D54" s="17">
        <v>1.24</v>
      </c>
      <c r="E54" s="18">
        <v>34</v>
      </c>
      <c r="F54" s="19">
        <v>56.4</v>
      </c>
      <c r="G54" s="17">
        <v>58</v>
      </c>
      <c r="H54" s="17">
        <v>56.9</v>
      </c>
      <c r="I54" s="37">
        <v>57.7</v>
      </c>
      <c r="J54" s="35">
        <f t="shared" si="0"/>
        <v>57.25</v>
      </c>
      <c r="K54" s="19">
        <v>51.6</v>
      </c>
      <c r="L54" s="17">
        <v>56.4</v>
      </c>
      <c r="M54" s="17">
        <v>55.9</v>
      </c>
      <c r="N54" s="37">
        <v>57</v>
      </c>
      <c r="O54" s="35">
        <f t="shared" si="1"/>
        <v>55.225</v>
      </c>
      <c r="P54" s="38">
        <v>46.2</v>
      </c>
      <c r="Q54" s="17">
        <v>50.1</v>
      </c>
      <c r="R54" s="14">
        <f t="shared" si="2"/>
        <v>48.15</v>
      </c>
      <c r="S54" s="37">
        <v>45.3</v>
      </c>
      <c r="U54">
        <f t="shared" si="3"/>
        <v>2.025</v>
      </c>
      <c r="W54" s="48">
        <f t="shared" si="4"/>
        <v>57.25</v>
      </c>
      <c r="X54" s="48">
        <f t="shared" si="5"/>
        <v>55.225</v>
      </c>
      <c r="Y54" s="48">
        <f t="shared" si="6"/>
        <v>48.15</v>
      </c>
      <c r="Z54" s="48">
        <f t="shared" si="7"/>
        <v>45.3</v>
      </c>
      <c r="AA54" s="48"/>
      <c r="AB54" s="58">
        <v>60.7965767614842</v>
      </c>
      <c r="AC54" s="58">
        <v>59.1599522535427</v>
      </c>
      <c r="AD54" s="58">
        <v>48.8063079985348</v>
      </c>
      <c r="AE54" s="58">
        <v>48.6699666476052</v>
      </c>
      <c r="AF54">
        <v>44</v>
      </c>
      <c r="AG54">
        <f t="shared" ref="AG54:AI54" si="51">(100*(X54-AC54)/X54)^2</f>
        <v>50.7700375910993</v>
      </c>
      <c r="AH54">
        <f t="shared" si="51"/>
        <v>1.85790203873856</v>
      </c>
      <c r="AI54">
        <f t="shared" si="51"/>
        <v>55.3419938013007</v>
      </c>
      <c r="AJ54" s="48"/>
      <c r="AK54" s="48"/>
      <c r="AL54" s="48"/>
      <c r="AM54" s="48"/>
      <c r="AN54" s="48"/>
      <c r="AO54" s="48"/>
    </row>
    <row r="55" spans="2:41">
      <c r="B55" s="16">
        <v>0.510416666666669</v>
      </c>
      <c r="C55" s="17">
        <v>836.2</v>
      </c>
      <c r="D55" s="17">
        <v>1.38</v>
      </c>
      <c r="E55" s="18">
        <v>35.6</v>
      </c>
      <c r="F55" s="19">
        <v>58.4</v>
      </c>
      <c r="G55" s="17">
        <v>59.7</v>
      </c>
      <c r="H55" s="17">
        <v>58.8</v>
      </c>
      <c r="I55" s="37">
        <v>59.7</v>
      </c>
      <c r="J55" s="35">
        <f t="shared" si="0"/>
        <v>59.15</v>
      </c>
      <c r="K55" s="19">
        <v>53.5</v>
      </c>
      <c r="L55" s="17">
        <v>57.7</v>
      </c>
      <c r="M55" s="17">
        <v>58</v>
      </c>
      <c r="N55" s="37">
        <v>59.2</v>
      </c>
      <c r="O55" s="35">
        <f t="shared" si="1"/>
        <v>57.1</v>
      </c>
      <c r="P55" s="38">
        <v>46.9</v>
      </c>
      <c r="Q55" s="17">
        <v>50.9</v>
      </c>
      <c r="R55" s="14">
        <f t="shared" si="2"/>
        <v>48.9</v>
      </c>
      <c r="S55" s="37">
        <v>45.9</v>
      </c>
      <c r="U55">
        <f t="shared" si="3"/>
        <v>2.05</v>
      </c>
      <c r="W55" s="48">
        <f t="shared" si="4"/>
        <v>59.15</v>
      </c>
      <c r="X55" s="48">
        <f t="shared" si="5"/>
        <v>57.1</v>
      </c>
      <c r="Y55" s="48">
        <f t="shared" si="6"/>
        <v>48.9</v>
      </c>
      <c r="Z55" s="48">
        <f t="shared" si="7"/>
        <v>45.9</v>
      </c>
      <c r="AA55" s="48"/>
      <c r="AB55" s="58">
        <v>60.9035047986084</v>
      </c>
      <c r="AC55" s="58">
        <v>59.3214289544921</v>
      </c>
      <c r="AD55" s="58">
        <v>49.1582011388272</v>
      </c>
      <c r="AE55" s="58">
        <v>49.0259928953357</v>
      </c>
      <c r="AF55">
        <v>45</v>
      </c>
      <c r="AG55">
        <f t="shared" ref="AG55:AI55" si="52">(100*(X55-AC55)/X55)^2</f>
        <v>15.1353559823951</v>
      </c>
      <c r="AH55">
        <f t="shared" si="52"/>
        <v>0.278803735730625</v>
      </c>
      <c r="AI55">
        <f t="shared" si="52"/>
        <v>46.3821207498018</v>
      </c>
      <c r="AJ55" s="48"/>
      <c r="AK55" s="48"/>
      <c r="AL55" s="48"/>
      <c r="AM55" s="48"/>
      <c r="AN55" s="48"/>
      <c r="AO55" s="48"/>
    </row>
    <row r="56" spans="2:41">
      <c r="B56" s="16">
        <v>0.513888888888891</v>
      </c>
      <c r="C56" s="17">
        <v>832.2</v>
      </c>
      <c r="D56" s="17">
        <v>1.28</v>
      </c>
      <c r="E56" s="18">
        <v>33.2</v>
      </c>
      <c r="F56" s="19">
        <v>57.3</v>
      </c>
      <c r="G56" s="17">
        <v>59.3</v>
      </c>
      <c r="H56" s="17">
        <v>58.5</v>
      </c>
      <c r="I56" s="37">
        <v>59.6</v>
      </c>
      <c r="J56" s="35">
        <f t="shared" si="0"/>
        <v>58.675</v>
      </c>
      <c r="K56" s="19">
        <v>53.4</v>
      </c>
      <c r="L56" s="17">
        <v>57.4</v>
      </c>
      <c r="M56" s="17">
        <v>57.1</v>
      </c>
      <c r="N56" s="37">
        <v>58.7</v>
      </c>
      <c r="O56" s="35">
        <f t="shared" si="1"/>
        <v>56.65</v>
      </c>
      <c r="P56" s="38">
        <v>47.5</v>
      </c>
      <c r="Q56" s="17">
        <v>52.6</v>
      </c>
      <c r="R56" s="14">
        <f t="shared" si="2"/>
        <v>50.05</v>
      </c>
      <c r="S56" s="37">
        <v>47.7</v>
      </c>
      <c r="U56">
        <f t="shared" si="3"/>
        <v>2.02499999999999</v>
      </c>
      <c r="W56" s="48">
        <f t="shared" si="4"/>
        <v>58.675</v>
      </c>
      <c r="X56" s="48">
        <f t="shared" si="5"/>
        <v>56.65</v>
      </c>
      <c r="Y56" s="48">
        <f t="shared" si="6"/>
        <v>50.05</v>
      </c>
      <c r="Z56" s="48">
        <f t="shared" si="7"/>
        <v>47.7</v>
      </c>
      <c r="AA56" s="48"/>
      <c r="AB56" s="58">
        <v>60.7934355781235</v>
      </c>
      <c r="AC56" s="58">
        <v>59.3054675575354</v>
      </c>
      <c r="AD56" s="58">
        <v>49.496290191271</v>
      </c>
      <c r="AE56" s="58">
        <v>49.3686883963323</v>
      </c>
      <c r="AF56">
        <v>46</v>
      </c>
      <c r="AG56">
        <f t="shared" ref="AG56:AI56" si="53">(100*(X56-AC56)/X56)^2</f>
        <v>21.9726365159252</v>
      </c>
      <c r="AH56">
        <f t="shared" si="53"/>
        <v>1.22392912694791</v>
      </c>
      <c r="AI56">
        <f t="shared" si="53"/>
        <v>12.2380925686568</v>
      </c>
      <c r="AJ56" s="48"/>
      <c r="AK56" s="48"/>
      <c r="AL56" s="48"/>
      <c r="AM56" s="48"/>
      <c r="AN56" s="48"/>
      <c r="AO56" s="48"/>
    </row>
    <row r="57" spans="2:41">
      <c r="B57" s="16">
        <v>0.517361111111113</v>
      </c>
      <c r="C57" s="17">
        <v>815.2</v>
      </c>
      <c r="D57" s="17">
        <v>0.89</v>
      </c>
      <c r="E57" s="18">
        <v>36</v>
      </c>
      <c r="F57" s="19">
        <v>58.2</v>
      </c>
      <c r="G57" s="17">
        <v>59.7</v>
      </c>
      <c r="H57" s="17">
        <v>59.1</v>
      </c>
      <c r="I57" s="37">
        <v>60.2</v>
      </c>
      <c r="J57" s="35">
        <f t="shared" si="0"/>
        <v>59.3</v>
      </c>
      <c r="K57" s="19">
        <v>54.4</v>
      </c>
      <c r="L57" s="17">
        <v>58.8</v>
      </c>
      <c r="M57" s="17">
        <v>57.8</v>
      </c>
      <c r="N57" s="37">
        <v>58.8</v>
      </c>
      <c r="O57" s="35">
        <f t="shared" si="1"/>
        <v>57.45</v>
      </c>
      <c r="P57" s="38">
        <v>47.6</v>
      </c>
      <c r="Q57" s="17">
        <v>52.3</v>
      </c>
      <c r="R57" s="14">
        <f t="shared" si="2"/>
        <v>49.95</v>
      </c>
      <c r="S57" s="37">
        <v>47.7</v>
      </c>
      <c r="U57">
        <f t="shared" si="3"/>
        <v>1.84999999999999</v>
      </c>
      <c r="W57" s="48">
        <f t="shared" si="4"/>
        <v>59.3</v>
      </c>
      <c r="X57" s="48">
        <f t="shared" si="5"/>
        <v>57.45</v>
      </c>
      <c r="Y57" s="48">
        <f t="shared" si="6"/>
        <v>49.95</v>
      </c>
      <c r="Z57" s="48">
        <f t="shared" si="7"/>
        <v>47.7</v>
      </c>
      <c r="AA57" s="48"/>
      <c r="AB57" s="58">
        <v>61.1049700683375</v>
      </c>
      <c r="AC57" s="58">
        <v>59.5908317360942</v>
      </c>
      <c r="AD57" s="58">
        <v>49.8355490485246</v>
      </c>
      <c r="AE57" s="58">
        <v>49.7094388374895</v>
      </c>
      <c r="AF57">
        <v>47</v>
      </c>
      <c r="AG57">
        <f t="shared" ref="AG57:AI57" si="54">(100*(X57-AC57)/X57)^2</f>
        <v>13.8862507217257</v>
      </c>
      <c r="AH57">
        <f t="shared" si="54"/>
        <v>0.0525010307349736</v>
      </c>
      <c r="AI57">
        <f t="shared" si="54"/>
        <v>17.7465045845188</v>
      </c>
      <c r="AJ57" s="48"/>
      <c r="AK57" s="48"/>
      <c r="AL57" s="48"/>
      <c r="AM57" s="48"/>
      <c r="AN57" s="48"/>
      <c r="AO57" s="48"/>
    </row>
    <row r="58" spans="2:41">
      <c r="B58" s="16">
        <v>0.520833333333335</v>
      </c>
      <c r="C58" s="17">
        <v>809.1</v>
      </c>
      <c r="D58" s="17">
        <v>0.94</v>
      </c>
      <c r="E58" s="18">
        <v>35</v>
      </c>
      <c r="F58" s="19">
        <v>57.3</v>
      </c>
      <c r="G58" s="17">
        <v>59.4</v>
      </c>
      <c r="H58" s="17">
        <v>58.7</v>
      </c>
      <c r="I58" s="37">
        <v>59.8</v>
      </c>
      <c r="J58" s="35">
        <f t="shared" si="0"/>
        <v>58.8</v>
      </c>
      <c r="K58" s="19">
        <v>54.6</v>
      </c>
      <c r="L58" s="17">
        <v>57.8</v>
      </c>
      <c r="M58" s="17">
        <v>57</v>
      </c>
      <c r="N58" s="37">
        <v>58.4</v>
      </c>
      <c r="O58" s="35">
        <f t="shared" si="1"/>
        <v>56.95</v>
      </c>
      <c r="P58" s="38">
        <v>47.7</v>
      </c>
      <c r="Q58" s="17">
        <v>52.1</v>
      </c>
      <c r="R58" s="14">
        <f t="shared" si="2"/>
        <v>49.9</v>
      </c>
      <c r="S58" s="37">
        <v>47.6</v>
      </c>
      <c r="U58">
        <f t="shared" si="3"/>
        <v>1.84999999999999</v>
      </c>
      <c r="W58" s="48">
        <f t="shared" si="4"/>
        <v>58.8</v>
      </c>
      <c r="X58" s="48">
        <f t="shared" si="5"/>
        <v>56.95</v>
      </c>
      <c r="Y58" s="48">
        <f t="shared" si="6"/>
        <v>49.9</v>
      </c>
      <c r="Z58" s="48">
        <f t="shared" si="7"/>
        <v>47.6</v>
      </c>
      <c r="AA58" s="48"/>
      <c r="AB58" s="58">
        <v>61.6420547839384</v>
      </c>
      <c r="AC58" s="58">
        <v>60.0530037434143</v>
      </c>
      <c r="AD58" s="58">
        <v>50.1799762177298</v>
      </c>
      <c r="AE58" s="58">
        <v>50.0550372626479</v>
      </c>
      <c r="AF58">
        <v>48</v>
      </c>
      <c r="AG58">
        <f t="shared" ref="AG58:AI58" si="55">(100*(X58-AC58)/X58)^2</f>
        <v>29.6877402944775</v>
      </c>
      <c r="AH58">
        <f t="shared" si="55"/>
        <v>0.314804689516325</v>
      </c>
      <c r="AI58">
        <f t="shared" si="55"/>
        <v>26.6012638628532</v>
      </c>
      <c r="AJ58" s="48"/>
      <c r="AK58" s="48"/>
      <c r="AL58" s="48"/>
      <c r="AM58" s="48"/>
      <c r="AN58" s="48"/>
      <c r="AO58" s="48"/>
    </row>
    <row r="59" spans="2:41">
      <c r="B59" s="16">
        <v>0.524305555555558</v>
      </c>
      <c r="C59" s="17">
        <v>789.9</v>
      </c>
      <c r="D59" s="17">
        <v>1.04</v>
      </c>
      <c r="E59" s="18">
        <v>35.4</v>
      </c>
      <c r="F59" s="19">
        <v>58.1</v>
      </c>
      <c r="G59" s="17">
        <v>60</v>
      </c>
      <c r="H59" s="17">
        <v>58.9</v>
      </c>
      <c r="I59" s="37">
        <v>59.7</v>
      </c>
      <c r="J59" s="35">
        <f t="shared" si="0"/>
        <v>59.175</v>
      </c>
      <c r="K59" s="19">
        <v>58.9</v>
      </c>
      <c r="L59" s="17">
        <v>58.5</v>
      </c>
      <c r="M59" s="17">
        <v>58.1</v>
      </c>
      <c r="N59" s="37">
        <v>58.9</v>
      </c>
      <c r="O59" s="35">
        <f t="shared" si="1"/>
        <v>58.6</v>
      </c>
      <c r="P59" s="38">
        <v>48.1</v>
      </c>
      <c r="Q59" s="17">
        <v>52.4</v>
      </c>
      <c r="R59" s="14">
        <f t="shared" si="2"/>
        <v>50.25</v>
      </c>
      <c r="S59" s="37">
        <v>47.5</v>
      </c>
      <c r="U59">
        <f t="shared" si="3"/>
        <v>0.574999999999996</v>
      </c>
      <c r="W59" s="48">
        <f t="shared" si="4"/>
        <v>59.175</v>
      </c>
      <c r="X59" s="48">
        <f t="shared" si="5"/>
        <v>58.6</v>
      </c>
      <c r="Y59" s="48">
        <f t="shared" si="6"/>
        <v>50.25</v>
      </c>
      <c r="Z59" s="48">
        <f t="shared" si="7"/>
        <v>47.5</v>
      </c>
      <c r="AA59" s="48"/>
      <c r="AB59" s="58">
        <v>61.6793869726141</v>
      </c>
      <c r="AC59" s="58">
        <v>60.1537923135595</v>
      </c>
      <c r="AD59" s="58">
        <v>50.5140591209696</v>
      </c>
      <c r="AE59" s="58">
        <v>50.3917678134372</v>
      </c>
      <c r="AF59">
        <v>49</v>
      </c>
      <c r="AG59">
        <f t="shared" ref="AG59:AI59" si="56">(100*(X59-AC59)/X59)^2</f>
        <v>7.0305727314142</v>
      </c>
      <c r="AH59">
        <f t="shared" si="56"/>
        <v>0.27614056827208</v>
      </c>
      <c r="AI59">
        <f t="shared" si="56"/>
        <v>37.0629189444044</v>
      </c>
      <c r="AJ59" s="48"/>
      <c r="AK59" s="48"/>
      <c r="AL59" s="48"/>
      <c r="AM59" s="48"/>
      <c r="AN59" s="48"/>
      <c r="AO59" s="48"/>
    </row>
    <row r="60" spans="2:41">
      <c r="B60" s="16">
        <v>0.52777777777778</v>
      </c>
      <c r="C60" s="17">
        <v>776.8</v>
      </c>
      <c r="D60" s="17">
        <v>1.85</v>
      </c>
      <c r="E60" s="18">
        <v>35.6</v>
      </c>
      <c r="F60" s="19">
        <v>58.5</v>
      </c>
      <c r="G60" s="17">
        <v>60.1</v>
      </c>
      <c r="H60" s="17">
        <v>59.2</v>
      </c>
      <c r="I60" s="37">
        <v>60</v>
      </c>
      <c r="J60" s="35">
        <f t="shared" si="0"/>
        <v>59.45</v>
      </c>
      <c r="K60" s="19">
        <v>59.9</v>
      </c>
      <c r="L60" s="17">
        <v>58.8</v>
      </c>
      <c r="M60" s="17">
        <v>58.8</v>
      </c>
      <c r="N60" s="37">
        <v>59.6</v>
      </c>
      <c r="O60" s="35">
        <f t="shared" si="1"/>
        <v>59.275</v>
      </c>
      <c r="P60" s="38">
        <v>48.4</v>
      </c>
      <c r="Q60" s="17">
        <v>53.1</v>
      </c>
      <c r="R60" s="14">
        <f t="shared" si="2"/>
        <v>50.75</v>
      </c>
      <c r="S60" s="37">
        <v>48.4</v>
      </c>
      <c r="U60">
        <f t="shared" si="3"/>
        <v>0.175000000000004</v>
      </c>
      <c r="W60" s="48">
        <f t="shared" si="4"/>
        <v>59.45</v>
      </c>
      <c r="X60" s="48">
        <f t="shared" si="5"/>
        <v>59.275</v>
      </c>
      <c r="Y60" s="48">
        <f t="shared" si="6"/>
        <v>50.75</v>
      </c>
      <c r="Z60" s="48">
        <f t="shared" si="7"/>
        <v>48.4</v>
      </c>
      <c r="AA60" s="48"/>
      <c r="AB60" s="58">
        <v>61.0543701234906</v>
      </c>
      <c r="AC60" s="58">
        <v>59.7595030896352</v>
      </c>
      <c r="AD60" s="58">
        <v>50.8166836201708</v>
      </c>
      <c r="AE60" s="58">
        <v>50.7031392020679</v>
      </c>
      <c r="AF60">
        <v>50</v>
      </c>
      <c r="AG60">
        <f t="shared" ref="AG60:AI60" si="57">(100*(X60-AC60)/X60)^2</f>
        <v>0.668113083325047</v>
      </c>
      <c r="AH60">
        <f t="shared" si="57"/>
        <v>0.01726498657705</v>
      </c>
      <c r="AI60">
        <f t="shared" si="57"/>
        <v>22.6438178065968</v>
      </c>
      <c r="AJ60" s="48"/>
      <c r="AK60" s="48"/>
      <c r="AL60" s="48"/>
      <c r="AM60" s="48"/>
      <c r="AN60" s="48"/>
      <c r="AO60" s="48"/>
    </row>
    <row r="61" spans="2:41">
      <c r="B61" s="16">
        <v>0.531250000000002</v>
      </c>
      <c r="C61" s="17">
        <v>779.3</v>
      </c>
      <c r="D61" s="17">
        <v>1.5</v>
      </c>
      <c r="E61" s="18">
        <v>35.3</v>
      </c>
      <c r="F61" s="19">
        <v>58.4</v>
      </c>
      <c r="G61" s="17">
        <v>60.1</v>
      </c>
      <c r="H61" s="17">
        <v>59.5</v>
      </c>
      <c r="I61" s="37">
        <v>60.4</v>
      </c>
      <c r="J61" s="35">
        <f t="shared" si="0"/>
        <v>59.6</v>
      </c>
      <c r="K61" s="19">
        <v>59.8</v>
      </c>
      <c r="L61" s="17">
        <v>58.7</v>
      </c>
      <c r="M61" s="17">
        <v>57.9</v>
      </c>
      <c r="N61" s="37">
        <v>58.6</v>
      </c>
      <c r="O61" s="35">
        <f t="shared" si="1"/>
        <v>58.75</v>
      </c>
      <c r="P61" s="38">
        <v>48.8</v>
      </c>
      <c r="Q61" s="17">
        <v>53.7</v>
      </c>
      <c r="R61" s="14">
        <f t="shared" si="2"/>
        <v>51.25</v>
      </c>
      <c r="S61" s="37">
        <v>49.1</v>
      </c>
      <c r="U61">
        <f t="shared" si="3"/>
        <v>0.850000000000001</v>
      </c>
      <c r="W61" s="48">
        <f t="shared" si="4"/>
        <v>59.6</v>
      </c>
      <c r="X61" s="48">
        <f t="shared" si="5"/>
        <v>58.75</v>
      </c>
      <c r="Y61" s="48">
        <f t="shared" si="6"/>
        <v>51.25</v>
      </c>
      <c r="Z61" s="48">
        <f t="shared" si="7"/>
        <v>49.1</v>
      </c>
      <c r="AA61" s="48"/>
      <c r="AB61" s="58">
        <v>60.4916416899979</v>
      </c>
      <c r="AC61" s="58">
        <v>59.4059942210065</v>
      </c>
      <c r="AD61" s="58">
        <v>51.0974342052522</v>
      </c>
      <c r="AE61" s="58">
        <v>50.9911365845795</v>
      </c>
      <c r="AF61">
        <v>51</v>
      </c>
      <c r="AG61">
        <f t="shared" ref="AG61:AI61" si="58">(100*(X61-AC61)/X61)^2</f>
        <v>1.24676409015879</v>
      </c>
      <c r="AH61">
        <f t="shared" si="58"/>
        <v>0.0886189524407641</v>
      </c>
      <c r="AI61">
        <f t="shared" si="58"/>
        <v>14.8348380068735</v>
      </c>
      <c r="AJ61" s="48"/>
      <c r="AK61" s="48"/>
      <c r="AL61" s="48"/>
      <c r="AM61" s="48"/>
      <c r="AN61" s="48"/>
      <c r="AO61" s="48"/>
    </row>
    <row r="62" spans="2:41">
      <c r="B62" s="16">
        <v>0.534722222222224</v>
      </c>
      <c r="C62" s="17">
        <v>785.7</v>
      </c>
      <c r="D62" s="17">
        <v>1.79</v>
      </c>
      <c r="E62" s="18">
        <v>34.3</v>
      </c>
      <c r="F62" s="19">
        <v>58.7</v>
      </c>
      <c r="G62" s="17">
        <v>59.9</v>
      </c>
      <c r="H62" s="17">
        <v>59.4</v>
      </c>
      <c r="I62" s="37">
        <v>60.4</v>
      </c>
      <c r="J62" s="35">
        <f t="shared" si="0"/>
        <v>59.6</v>
      </c>
      <c r="K62" s="19">
        <v>60.2</v>
      </c>
      <c r="L62" s="17">
        <v>58.4</v>
      </c>
      <c r="M62" s="17">
        <v>58.4</v>
      </c>
      <c r="N62" s="37">
        <v>59</v>
      </c>
      <c r="O62" s="35">
        <f t="shared" si="1"/>
        <v>59</v>
      </c>
      <c r="P62" s="38">
        <v>48.9</v>
      </c>
      <c r="Q62" s="17">
        <v>53.4</v>
      </c>
      <c r="R62" s="14">
        <f t="shared" si="2"/>
        <v>51.15</v>
      </c>
      <c r="S62" s="37">
        <v>49.2</v>
      </c>
      <c r="U62">
        <f t="shared" si="3"/>
        <v>0.600000000000001</v>
      </c>
      <c r="W62" s="48">
        <f t="shared" si="4"/>
        <v>59.6</v>
      </c>
      <c r="X62" s="48">
        <f t="shared" si="5"/>
        <v>59</v>
      </c>
      <c r="Y62" s="48">
        <f t="shared" si="6"/>
        <v>51.15</v>
      </c>
      <c r="Z62" s="48">
        <f t="shared" si="7"/>
        <v>49.2</v>
      </c>
      <c r="AA62" s="48"/>
      <c r="AB62" s="58">
        <v>60.2558021928141</v>
      </c>
      <c r="AC62" s="58">
        <v>59.2963108580302</v>
      </c>
      <c r="AD62" s="58">
        <v>51.3661217464142</v>
      </c>
      <c r="AE62" s="58">
        <v>51.2646237059148</v>
      </c>
      <c r="AF62">
        <v>52</v>
      </c>
      <c r="AG62">
        <f t="shared" ref="AG62:AI62" si="59">(100*(X62-AC62)/X62)^2</f>
        <v>0.252226729636848</v>
      </c>
      <c r="AH62">
        <f t="shared" si="59"/>
        <v>0.178527720772692</v>
      </c>
      <c r="AI62">
        <f t="shared" si="59"/>
        <v>17.6096860624683</v>
      </c>
      <c r="AJ62" s="48"/>
      <c r="AK62" s="48"/>
      <c r="AL62" s="48"/>
      <c r="AM62" s="48"/>
      <c r="AN62" s="48"/>
      <c r="AO62" s="48"/>
    </row>
    <row r="63" spans="2:41">
      <c r="B63" s="16">
        <v>0.538194444444447</v>
      </c>
      <c r="C63" s="17">
        <v>772.6</v>
      </c>
      <c r="D63" s="17">
        <v>1.52</v>
      </c>
      <c r="E63" s="18">
        <v>33.7</v>
      </c>
      <c r="F63" s="19">
        <v>58.7</v>
      </c>
      <c r="G63" s="17">
        <v>60.1</v>
      </c>
      <c r="H63" s="17">
        <v>59.6</v>
      </c>
      <c r="I63" s="37">
        <v>60.9</v>
      </c>
      <c r="J63" s="35">
        <f t="shared" si="0"/>
        <v>59.825</v>
      </c>
      <c r="K63" s="19">
        <v>60.8</v>
      </c>
      <c r="L63" s="17">
        <v>58.8</v>
      </c>
      <c r="M63" s="17">
        <v>58.4</v>
      </c>
      <c r="N63" s="37">
        <v>59.6</v>
      </c>
      <c r="O63" s="35">
        <f t="shared" si="1"/>
        <v>59.4</v>
      </c>
      <c r="P63" s="38">
        <v>48.9</v>
      </c>
      <c r="Q63" s="17">
        <v>52.8</v>
      </c>
      <c r="R63" s="14">
        <f t="shared" si="2"/>
        <v>50.85</v>
      </c>
      <c r="S63" s="37">
        <v>48.6</v>
      </c>
      <c r="U63">
        <f t="shared" si="3"/>
        <v>0.425000000000004</v>
      </c>
      <c r="W63" s="48">
        <f t="shared" si="4"/>
        <v>59.825</v>
      </c>
      <c r="X63" s="48">
        <f t="shared" si="5"/>
        <v>59.4</v>
      </c>
      <c r="Y63" s="48">
        <f t="shared" si="6"/>
        <v>50.85</v>
      </c>
      <c r="Z63" s="48">
        <f t="shared" si="7"/>
        <v>48.6</v>
      </c>
      <c r="AA63" s="48"/>
      <c r="AB63" s="58">
        <v>59.9895400004031</v>
      </c>
      <c r="AC63" s="58">
        <v>59.1540155021099</v>
      </c>
      <c r="AD63" s="58">
        <v>51.6208387696068</v>
      </c>
      <c r="AE63" s="58">
        <v>51.5228730496762</v>
      </c>
      <c r="AF63">
        <v>53</v>
      </c>
      <c r="AG63">
        <f t="shared" ref="AG63:AI63" si="60">(100*(X63-AC63)/X63)^2</f>
        <v>0.171491495205263</v>
      </c>
      <c r="AH63">
        <f t="shared" si="60"/>
        <v>2.29797439102206</v>
      </c>
      <c r="AI63">
        <f t="shared" si="60"/>
        <v>36.1699049286334</v>
      </c>
      <c r="AJ63" s="48"/>
      <c r="AK63" s="48"/>
      <c r="AL63" s="48"/>
      <c r="AM63" s="48"/>
      <c r="AN63" s="48"/>
      <c r="AO63" s="48"/>
    </row>
    <row r="64" spans="2:41">
      <c r="B64" s="16">
        <v>0.541666666666669</v>
      </c>
      <c r="C64" s="17">
        <v>758.5</v>
      </c>
      <c r="D64" s="17">
        <v>1.53</v>
      </c>
      <c r="E64" s="18">
        <v>34.7</v>
      </c>
      <c r="F64" s="19">
        <v>59.7</v>
      </c>
      <c r="G64" s="17">
        <v>60.9</v>
      </c>
      <c r="H64" s="17">
        <v>60.4</v>
      </c>
      <c r="I64" s="37">
        <v>61.7</v>
      </c>
      <c r="J64" s="35">
        <f t="shared" si="0"/>
        <v>60.675</v>
      </c>
      <c r="K64" s="19">
        <v>61.5</v>
      </c>
      <c r="L64" s="17">
        <v>60.1</v>
      </c>
      <c r="M64" s="17">
        <v>59.4</v>
      </c>
      <c r="N64" s="37">
        <v>60.3</v>
      </c>
      <c r="O64" s="35">
        <f t="shared" si="1"/>
        <v>60.325</v>
      </c>
      <c r="P64" s="38">
        <v>49.2</v>
      </c>
      <c r="Q64" s="17">
        <v>53.1</v>
      </c>
      <c r="R64" s="14">
        <f t="shared" si="2"/>
        <v>51.15</v>
      </c>
      <c r="S64" s="37">
        <v>48.8</v>
      </c>
      <c r="U64">
        <f t="shared" si="3"/>
        <v>0.349999999999994</v>
      </c>
      <c r="W64" s="48">
        <f t="shared" si="4"/>
        <v>60.675</v>
      </c>
      <c r="X64" s="48">
        <f t="shared" si="5"/>
        <v>60.325</v>
      </c>
      <c r="Y64" s="48">
        <f t="shared" si="6"/>
        <v>51.15</v>
      </c>
      <c r="Z64" s="48">
        <f t="shared" si="7"/>
        <v>48.8</v>
      </c>
      <c r="AA64" s="48"/>
      <c r="AB64" s="58">
        <v>60.0096509779802</v>
      </c>
      <c r="AC64" s="58">
        <v>59.1985965856951</v>
      </c>
      <c r="AD64" s="58">
        <v>51.8683477074233</v>
      </c>
      <c r="AE64" s="58">
        <v>51.7737925981152</v>
      </c>
      <c r="AF64">
        <v>54</v>
      </c>
      <c r="AG64">
        <f t="shared" ref="AG64:AI64" si="61">(100*(X64-AC64)/X64)^2</f>
        <v>3.48652878619801</v>
      </c>
      <c r="AH64">
        <f t="shared" si="61"/>
        <v>1.97232347602514</v>
      </c>
      <c r="AI64">
        <f t="shared" si="61"/>
        <v>37.1348529318594</v>
      </c>
      <c r="AJ64" s="48"/>
      <c r="AK64" s="48"/>
      <c r="AL64" s="48"/>
      <c r="AM64" s="48"/>
      <c r="AN64" s="48"/>
      <c r="AO64" s="48"/>
    </row>
    <row r="65" spans="2:41">
      <c r="B65" s="16">
        <v>0.545138888888891</v>
      </c>
      <c r="C65" s="17">
        <v>750.3</v>
      </c>
      <c r="D65" s="17">
        <v>1.44</v>
      </c>
      <c r="E65" s="18">
        <v>36.2</v>
      </c>
      <c r="F65" s="19">
        <v>59.7</v>
      </c>
      <c r="G65" s="17">
        <v>61</v>
      </c>
      <c r="H65" s="17">
        <v>60.5</v>
      </c>
      <c r="I65" s="37">
        <v>61.7</v>
      </c>
      <c r="J65" s="35">
        <f t="shared" si="0"/>
        <v>60.725</v>
      </c>
      <c r="K65" s="19">
        <v>61.6</v>
      </c>
      <c r="L65" s="17">
        <v>58.2</v>
      </c>
      <c r="M65" s="17">
        <v>58.9</v>
      </c>
      <c r="N65" s="37">
        <v>60.4</v>
      </c>
      <c r="O65" s="35">
        <f t="shared" si="1"/>
        <v>59.775</v>
      </c>
      <c r="P65" s="38">
        <v>49.3</v>
      </c>
      <c r="Q65" s="17">
        <v>53.1</v>
      </c>
      <c r="R65" s="14">
        <f t="shared" si="2"/>
        <v>51.2</v>
      </c>
      <c r="S65" s="37">
        <v>48.8</v>
      </c>
      <c r="U65">
        <f t="shared" si="3"/>
        <v>0.949999999999989</v>
      </c>
      <c r="W65" s="48">
        <f t="shared" si="4"/>
        <v>60.725</v>
      </c>
      <c r="X65" s="48">
        <f t="shared" si="5"/>
        <v>59.775</v>
      </c>
      <c r="Y65" s="48">
        <f t="shared" si="6"/>
        <v>51.2</v>
      </c>
      <c r="Z65" s="48">
        <f t="shared" si="7"/>
        <v>48.8</v>
      </c>
      <c r="AA65" s="48"/>
      <c r="AB65" s="58">
        <v>60.3037938267682</v>
      </c>
      <c r="AC65" s="58">
        <v>59.459148386508</v>
      </c>
      <c r="AD65" s="58">
        <v>52.1194003304127</v>
      </c>
      <c r="AE65" s="58">
        <v>52.0258433515327</v>
      </c>
      <c r="AF65">
        <v>55</v>
      </c>
      <c r="AG65">
        <f t="shared" ref="AG65:AI65" si="62">(100*(X65-AC65)/X65)^2</f>
        <v>0.279207467835646</v>
      </c>
      <c r="AH65">
        <f t="shared" si="62"/>
        <v>3.22455203080336</v>
      </c>
      <c r="AI65">
        <f t="shared" si="62"/>
        <v>43.6965253318474</v>
      </c>
      <c r="AJ65" s="48"/>
      <c r="AK65" s="48"/>
      <c r="AL65" s="48"/>
      <c r="AM65" s="48"/>
      <c r="AN65" s="48"/>
      <c r="AO65" s="48"/>
    </row>
    <row r="66" spans="2:41">
      <c r="B66" s="16">
        <v>0.548611111111113</v>
      </c>
      <c r="C66" s="17">
        <v>757.6</v>
      </c>
      <c r="D66" s="17">
        <v>1.82</v>
      </c>
      <c r="E66" s="18">
        <v>36.2</v>
      </c>
      <c r="F66" s="19">
        <v>60.2</v>
      </c>
      <c r="G66" s="17">
        <v>61.2</v>
      </c>
      <c r="H66" s="17">
        <v>60.7</v>
      </c>
      <c r="I66" s="37">
        <v>62.1</v>
      </c>
      <c r="J66" s="35">
        <f t="shared" si="0"/>
        <v>61.05</v>
      </c>
      <c r="K66" s="19">
        <v>62.6</v>
      </c>
      <c r="L66" s="17">
        <v>59.9</v>
      </c>
      <c r="M66" s="17">
        <v>59.7</v>
      </c>
      <c r="N66" s="37">
        <v>60.6</v>
      </c>
      <c r="O66" s="35">
        <f t="shared" si="1"/>
        <v>60.7</v>
      </c>
      <c r="P66" s="38">
        <v>49.5</v>
      </c>
      <c r="Q66" s="17">
        <v>52.9</v>
      </c>
      <c r="R66" s="14">
        <f t="shared" si="2"/>
        <v>51.2</v>
      </c>
      <c r="S66" s="37">
        <v>48.8</v>
      </c>
      <c r="U66">
        <f t="shared" si="3"/>
        <v>0.350000000000009</v>
      </c>
      <c r="W66" s="48">
        <f t="shared" si="4"/>
        <v>61.05</v>
      </c>
      <c r="X66" s="48">
        <f t="shared" si="5"/>
        <v>60.7</v>
      </c>
      <c r="Y66" s="48">
        <f t="shared" si="6"/>
        <v>51.2</v>
      </c>
      <c r="Z66" s="48">
        <f t="shared" si="7"/>
        <v>48.8</v>
      </c>
      <c r="AA66" s="48"/>
      <c r="AB66" s="58">
        <v>60.496487316671</v>
      </c>
      <c r="AC66" s="58">
        <v>59.6737950972722</v>
      </c>
      <c r="AD66" s="58">
        <v>52.3684328546312</v>
      </c>
      <c r="AE66" s="58">
        <v>52.2770102047037</v>
      </c>
      <c r="AF66">
        <v>56</v>
      </c>
      <c r="AG66">
        <f t="shared" ref="AG66:AI66" si="63">(100*(X66-AC66)/X66)^2</f>
        <v>2.85818797820749</v>
      </c>
      <c r="AH66">
        <f t="shared" si="63"/>
        <v>5.20795950234055</v>
      </c>
      <c r="AI66">
        <f t="shared" si="63"/>
        <v>50.7659229861485</v>
      </c>
      <c r="AJ66" s="48"/>
      <c r="AK66" s="48"/>
      <c r="AL66" s="48"/>
      <c r="AM66" s="48"/>
      <c r="AN66" s="48"/>
      <c r="AO66" s="48"/>
    </row>
    <row r="67" spans="2:41">
      <c r="B67" s="16">
        <v>0.552083333333336</v>
      </c>
      <c r="C67" s="17">
        <v>743.1</v>
      </c>
      <c r="D67" s="17">
        <v>1.25</v>
      </c>
      <c r="E67" s="18">
        <v>36.2</v>
      </c>
      <c r="F67" s="19">
        <v>60.1</v>
      </c>
      <c r="G67" s="17">
        <v>61.1</v>
      </c>
      <c r="H67" s="17">
        <v>60.8</v>
      </c>
      <c r="I67" s="37">
        <v>62.1</v>
      </c>
      <c r="J67" s="35">
        <f t="shared" si="0"/>
        <v>61.025</v>
      </c>
      <c r="K67" s="19">
        <v>61.7</v>
      </c>
      <c r="L67" s="17">
        <v>57.7</v>
      </c>
      <c r="M67" s="17">
        <v>58.9</v>
      </c>
      <c r="N67" s="37">
        <v>60.2</v>
      </c>
      <c r="O67" s="35">
        <f t="shared" si="1"/>
        <v>59.625</v>
      </c>
      <c r="P67" s="38">
        <v>49.9</v>
      </c>
      <c r="Q67" s="17">
        <v>53.6</v>
      </c>
      <c r="R67" s="14">
        <f t="shared" si="2"/>
        <v>51.75</v>
      </c>
      <c r="S67" s="37">
        <v>49.6</v>
      </c>
      <c r="U67">
        <f t="shared" si="3"/>
        <v>1.4</v>
      </c>
      <c r="W67" s="48">
        <f t="shared" si="4"/>
        <v>61.025</v>
      </c>
      <c r="X67" s="48">
        <f t="shared" si="5"/>
        <v>59.625</v>
      </c>
      <c r="Y67" s="48">
        <f t="shared" si="6"/>
        <v>51.75</v>
      </c>
      <c r="Z67" s="48">
        <f t="shared" si="7"/>
        <v>49.6</v>
      </c>
      <c r="AA67" s="48"/>
      <c r="AB67" s="58">
        <v>60.7371731039942</v>
      </c>
      <c r="AC67" s="58">
        <v>59.9076246348063</v>
      </c>
      <c r="AD67" s="58">
        <v>52.6182008725017</v>
      </c>
      <c r="AE67" s="58">
        <v>52.5274536667924</v>
      </c>
      <c r="AF67">
        <v>57</v>
      </c>
      <c r="AG67">
        <f t="shared" ref="AG67:AI67" si="64">(100*(X67-AC67)/X67)^2</f>
        <v>0.22467939422051</v>
      </c>
      <c r="AH67">
        <f t="shared" si="64"/>
        <v>2.81461972979605</v>
      </c>
      <c r="AI67">
        <f t="shared" si="64"/>
        <v>34.8350715856546</v>
      </c>
      <c r="AJ67" s="48"/>
      <c r="AK67" s="48"/>
      <c r="AL67" s="48"/>
      <c r="AM67" s="48"/>
      <c r="AN67" s="48"/>
      <c r="AO67" s="48"/>
    </row>
    <row r="68" spans="2:41">
      <c r="B68" s="16">
        <v>0.555555555555558</v>
      </c>
      <c r="C68" s="17">
        <v>741.8</v>
      </c>
      <c r="D68" s="17">
        <v>1.57</v>
      </c>
      <c r="E68" s="18">
        <v>36.9</v>
      </c>
      <c r="F68" s="19">
        <v>60.5</v>
      </c>
      <c r="G68" s="17">
        <v>61.3</v>
      </c>
      <c r="H68" s="17">
        <v>60.9</v>
      </c>
      <c r="I68" s="37">
        <v>62.1</v>
      </c>
      <c r="J68" s="35">
        <f t="shared" ref="J68:J100" si="65">SUM(F68:I68)/4</f>
        <v>61.2</v>
      </c>
      <c r="K68" s="19">
        <v>61.4</v>
      </c>
      <c r="L68" s="17">
        <v>60.6</v>
      </c>
      <c r="M68" s="17">
        <v>60.1</v>
      </c>
      <c r="N68" s="37">
        <v>60.6</v>
      </c>
      <c r="O68" s="35">
        <f t="shared" ref="O68:O100" si="66">SUM(K68:N68)/4</f>
        <v>60.675</v>
      </c>
      <c r="P68" s="38">
        <v>50</v>
      </c>
      <c r="Q68" s="17">
        <v>54.1</v>
      </c>
      <c r="R68" s="14">
        <f t="shared" ref="R68:R100" si="67">(P68+Q68)/2</f>
        <v>52.05</v>
      </c>
      <c r="S68" s="37">
        <v>49.9</v>
      </c>
      <c r="U68">
        <f t="shared" ref="U68:U100" si="68">SUM(F68:I68)/4-SUM(K68:N68)/4</f>
        <v>0.524999999999999</v>
      </c>
      <c r="W68" s="48">
        <f t="shared" si="4"/>
        <v>61.2</v>
      </c>
      <c r="X68" s="48">
        <f t="shared" si="5"/>
        <v>60.675</v>
      </c>
      <c r="Y68" s="48">
        <f t="shared" si="6"/>
        <v>52.05</v>
      </c>
      <c r="Z68" s="48">
        <f t="shared" si="7"/>
        <v>49.9</v>
      </c>
      <c r="AA68" s="48"/>
      <c r="AB68" s="58">
        <v>61.0690471983828</v>
      </c>
      <c r="AC68" s="58">
        <v>60.2011353903966</v>
      </c>
      <c r="AD68" s="58">
        <v>52.870779656152</v>
      </c>
      <c r="AE68" s="58">
        <v>52.7795387789465</v>
      </c>
      <c r="AF68">
        <v>58</v>
      </c>
      <c r="AG68">
        <f t="shared" ref="AG68:AI68" si="69">(100*(X68-AC68)/X68)^2</f>
        <v>0.609942618103779</v>
      </c>
      <c r="AH68">
        <f t="shared" si="69"/>
        <v>2.48663303667057</v>
      </c>
      <c r="AI68">
        <f t="shared" si="69"/>
        <v>33.3000412827929</v>
      </c>
      <c r="AJ68" s="48"/>
      <c r="AK68" s="48"/>
      <c r="AL68" s="48"/>
      <c r="AM68" s="48"/>
      <c r="AN68" s="48"/>
      <c r="AO68" s="48"/>
    </row>
    <row r="69" spans="2:41">
      <c r="B69" s="16">
        <v>0.55902777777778</v>
      </c>
      <c r="C69" s="17">
        <v>738.1</v>
      </c>
      <c r="D69" s="17">
        <v>1.24</v>
      </c>
      <c r="E69" s="18">
        <v>37.1</v>
      </c>
      <c r="F69" s="19">
        <v>60.8</v>
      </c>
      <c r="G69" s="17">
        <v>61.5</v>
      </c>
      <c r="H69" s="17">
        <v>61.2</v>
      </c>
      <c r="I69" s="37">
        <v>62.5</v>
      </c>
      <c r="J69" s="35">
        <f t="shared" si="65"/>
        <v>61.5</v>
      </c>
      <c r="K69" s="19">
        <v>62.8</v>
      </c>
      <c r="L69" s="17">
        <v>60.3</v>
      </c>
      <c r="M69" s="17">
        <v>59.5</v>
      </c>
      <c r="N69" s="37">
        <v>60.5</v>
      </c>
      <c r="O69" s="35">
        <f t="shared" si="66"/>
        <v>60.775</v>
      </c>
      <c r="P69" s="38">
        <v>50.4</v>
      </c>
      <c r="Q69" s="17">
        <v>54.2</v>
      </c>
      <c r="R69" s="14">
        <f t="shared" si="67"/>
        <v>52.3</v>
      </c>
      <c r="S69" s="37">
        <v>50</v>
      </c>
      <c r="U69">
        <f t="shared" si="68"/>
        <v>0.725000000000001</v>
      </c>
      <c r="W69" s="48">
        <f t="shared" si="4"/>
        <v>61.5</v>
      </c>
      <c r="X69" s="48">
        <f t="shared" si="5"/>
        <v>60.775</v>
      </c>
      <c r="Y69" s="48">
        <f t="shared" si="6"/>
        <v>52.3</v>
      </c>
      <c r="Z69" s="48">
        <f t="shared" si="7"/>
        <v>50</v>
      </c>
      <c r="AA69" s="48"/>
      <c r="AB69" s="58">
        <v>61.3733836032834</v>
      </c>
      <c r="AC69" s="58">
        <v>60.4890892055857</v>
      </c>
      <c r="AD69" s="58">
        <v>53.1233512405508</v>
      </c>
      <c r="AE69" s="58">
        <v>53.03310715826</v>
      </c>
      <c r="AF69">
        <v>59</v>
      </c>
      <c r="AG69">
        <f t="shared" ref="AG69:AI69" si="70">(100*(X69-AC69)/X69)^2</f>
        <v>0.22131516279627</v>
      </c>
      <c r="AH69">
        <f t="shared" si="70"/>
        <v>2.47837437827979</v>
      </c>
      <c r="AI69">
        <f t="shared" si="70"/>
        <v>36.7989561339533</v>
      </c>
      <c r="AJ69" s="48"/>
      <c r="AK69" s="48"/>
      <c r="AL69" s="48"/>
      <c r="AM69" s="48"/>
      <c r="AN69" s="48"/>
      <c r="AO69" s="48"/>
    </row>
    <row r="70" spans="2:41">
      <c r="B70" s="16">
        <v>0.562500000000003</v>
      </c>
      <c r="C70" s="17">
        <v>735.7</v>
      </c>
      <c r="D70" s="17">
        <v>1.34</v>
      </c>
      <c r="E70" s="18">
        <v>36.1</v>
      </c>
      <c r="F70" s="19">
        <v>60.7</v>
      </c>
      <c r="G70" s="17">
        <v>61.7</v>
      </c>
      <c r="H70" s="17">
        <v>61.5</v>
      </c>
      <c r="I70" s="37">
        <v>63</v>
      </c>
      <c r="J70" s="35">
        <f t="shared" si="65"/>
        <v>61.725</v>
      </c>
      <c r="K70" s="19">
        <v>62.9</v>
      </c>
      <c r="L70" s="17">
        <v>60.1</v>
      </c>
      <c r="M70" s="17">
        <v>59.8</v>
      </c>
      <c r="N70" s="37">
        <v>60.7</v>
      </c>
      <c r="O70" s="35">
        <f t="shared" si="66"/>
        <v>60.875</v>
      </c>
      <c r="P70" s="38">
        <v>50.4</v>
      </c>
      <c r="Q70" s="17">
        <v>54.1</v>
      </c>
      <c r="R70" s="14">
        <f t="shared" si="67"/>
        <v>52.25</v>
      </c>
      <c r="S70" s="37">
        <v>50.1</v>
      </c>
      <c r="U70">
        <f t="shared" si="68"/>
        <v>0.850000000000001</v>
      </c>
      <c r="W70" s="48">
        <f t="shared" si="4"/>
        <v>61.725</v>
      </c>
      <c r="X70" s="48">
        <f t="shared" si="5"/>
        <v>60.875</v>
      </c>
      <c r="Y70" s="48">
        <f t="shared" si="6"/>
        <v>52.25</v>
      </c>
      <c r="Z70" s="48">
        <f t="shared" si="7"/>
        <v>50.1</v>
      </c>
      <c r="AA70" s="48"/>
      <c r="AB70" s="58">
        <v>61.6097672879682</v>
      </c>
      <c r="AC70" s="58">
        <v>60.7212868372685</v>
      </c>
      <c r="AD70" s="58">
        <v>53.3759535449338</v>
      </c>
      <c r="AE70" s="58">
        <v>53.2855146633624</v>
      </c>
      <c r="AF70">
        <v>60</v>
      </c>
      <c r="AG70">
        <f t="shared" ref="AG70:AI70" si="71">(100*(X70-AC70)/X70)^2</f>
        <v>0.0637593922225107</v>
      </c>
      <c r="AH70">
        <f t="shared" si="71"/>
        <v>4.64374491554346</v>
      </c>
      <c r="AI70">
        <f t="shared" si="71"/>
        <v>40.4281404077957</v>
      </c>
      <c r="AJ70" s="48"/>
      <c r="AK70" s="48"/>
      <c r="AL70" s="48"/>
      <c r="AM70" s="48"/>
      <c r="AN70" s="48"/>
      <c r="AO70" s="48"/>
    </row>
    <row r="71" spans="2:41">
      <c r="B71" s="16">
        <v>0.565972222222225</v>
      </c>
      <c r="C71" s="17">
        <v>748.9</v>
      </c>
      <c r="D71" s="17">
        <v>1.28</v>
      </c>
      <c r="E71" s="18">
        <v>36.5</v>
      </c>
      <c r="F71" s="19">
        <v>60.8</v>
      </c>
      <c r="G71" s="17">
        <v>61.9</v>
      </c>
      <c r="H71" s="17">
        <v>61.5</v>
      </c>
      <c r="I71" s="37">
        <v>63.1</v>
      </c>
      <c r="J71" s="35">
        <f t="shared" si="65"/>
        <v>61.825</v>
      </c>
      <c r="K71" s="19">
        <v>63.7</v>
      </c>
      <c r="L71" s="17">
        <v>60.2</v>
      </c>
      <c r="M71" s="17">
        <v>60</v>
      </c>
      <c r="N71" s="37">
        <v>61.1</v>
      </c>
      <c r="O71" s="35">
        <f t="shared" si="66"/>
        <v>61.25</v>
      </c>
      <c r="P71" s="38">
        <v>50.7</v>
      </c>
      <c r="Q71" s="17">
        <v>54.1</v>
      </c>
      <c r="R71" s="14">
        <f t="shared" si="67"/>
        <v>52.4</v>
      </c>
      <c r="S71" s="37">
        <v>50.1</v>
      </c>
      <c r="U71">
        <f t="shared" si="68"/>
        <v>0.574999999999996</v>
      </c>
      <c r="W71" s="48">
        <f t="shared" si="4"/>
        <v>61.825</v>
      </c>
      <c r="X71" s="48">
        <f t="shared" si="5"/>
        <v>61.25</v>
      </c>
      <c r="Y71" s="48">
        <f t="shared" si="6"/>
        <v>52.4</v>
      </c>
      <c r="Z71" s="48">
        <f t="shared" si="7"/>
        <v>50.1</v>
      </c>
      <c r="AA71" s="48"/>
      <c r="AB71" s="58">
        <v>61.7597513689821</v>
      </c>
      <c r="AC71" s="58">
        <v>60.9053983708143</v>
      </c>
      <c r="AD71" s="58">
        <v>53.6239550782226</v>
      </c>
      <c r="AE71" s="58">
        <v>53.5351962213659</v>
      </c>
      <c r="AF71">
        <v>61</v>
      </c>
      <c r="AG71">
        <f t="shared" ref="AG71:AI71" si="72">(100*(X71-AC71)/X71)^2</f>
        <v>0.316535531095155</v>
      </c>
      <c r="AH71">
        <f t="shared" si="72"/>
        <v>5.45592489331475</v>
      </c>
      <c r="AI71">
        <f t="shared" si="72"/>
        <v>47.0140480686798</v>
      </c>
      <c r="AJ71" s="48"/>
      <c r="AK71" s="48"/>
      <c r="AL71" s="48"/>
      <c r="AM71" s="48"/>
      <c r="AN71" s="48"/>
      <c r="AO71" s="48"/>
    </row>
    <row r="72" spans="2:41">
      <c r="B72" s="16">
        <v>0.569444444444447</v>
      </c>
      <c r="C72" s="17">
        <v>197.9</v>
      </c>
      <c r="D72" s="17">
        <v>1.85</v>
      </c>
      <c r="E72" s="18">
        <v>36.5</v>
      </c>
      <c r="F72" s="19">
        <v>60.7</v>
      </c>
      <c r="G72" s="17">
        <v>61.9</v>
      </c>
      <c r="H72" s="17">
        <v>61.4</v>
      </c>
      <c r="I72" s="37">
        <v>62.8</v>
      </c>
      <c r="J72" s="35">
        <f t="shared" si="65"/>
        <v>61.7</v>
      </c>
      <c r="K72" s="19">
        <v>63.5</v>
      </c>
      <c r="L72" s="17">
        <v>60</v>
      </c>
      <c r="M72" s="17">
        <v>60.4</v>
      </c>
      <c r="N72" s="37">
        <v>61.4</v>
      </c>
      <c r="O72" s="35">
        <f t="shared" si="66"/>
        <v>61.325</v>
      </c>
      <c r="P72" s="38">
        <v>50.9</v>
      </c>
      <c r="Q72" s="17">
        <v>54.3</v>
      </c>
      <c r="R72" s="14">
        <f t="shared" si="67"/>
        <v>52.6</v>
      </c>
      <c r="S72" s="37">
        <v>50.3</v>
      </c>
      <c r="U72">
        <f t="shared" si="68"/>
        <v>0.375</v>
      </c>
      <c r="W72" s="48">
        <f t="shared" si="4"/>
        <v>61.7</v>
      </c>
      <c r="X72" s="48">
        <f t="shared" si="5"/>
        <v>61.325</v>
      </c>
      <c r="Y72" s="48">
        <f t="shared" si="6"/>
        <v>52.6</v>
      </c>
      <c r="Z72" s="48">
        <f t="shared" si="7"/>
        <v>50.3</v>
      </c>
      <c r="AA72" s="48"/>
      <c r="AB72" s="58">
        <v>58.5889544568804</v>
      </c>
      <c r="AC72" s="58">
        <v>58.1805721503902</v>
      </c>
      <c r="AD72" s="58">
        <v>53.7428672587235</v>
      </c>
      <c r="AE72" s="58">
        <v>53.6827816042426</v>
      </c>
      <c r="AF72">
        <v>62</v>
      </c>
      <c r="AG72">
        <f t="shared" ref="AG72:AI72" si="73">(100*(X72-AC72)/X72)^2</f>
        <v>26.2910635183907</v>
      </c>
      <c r="AH72">
        <f t="shared" si="73"/>
        <v>4.72084883062547</v>
      </c>
      <c r="AI72">
        <f t="shared" si="73"/>
        <v>45.2284755957389</v>
      </c>
      <c r="AJ72" s="48"/>
      <c r="AK72" s="48"/>
      <c r="AL72" s="48"/>
      <c r="AM72" s="48"/>
      <c r="AN72" s="48"/>
      <c r="AO72" s="48"/>
    </row>
    <row r="73" spans="2:41">
      <c r="B73" s="16">
        <v>0.572916666666669</v>
      </c>
      <c r="C73" s="17">
        <v>191.6</v>
      </c>
      <c r="D73" s="17">
        <v>1.53</v>
      </c>
      <c r="E73" s="18">
        <v>34.7</v>
      </c>
      <c r="F73" s="19">
        <v>58.5</v>
      </c>
      <c r="G73" s="17">
        <v>59.4</v>
      </c>
      <c r="H73" s="17">
        <v>59</v>
      </c>
      <c r="I73" s="37">
        <v>60.4</v>
      </c>
      <c r="J73" s="35">
        <f t="shared" si="65"/>
        <v>59.325</v>
      </c>
      <c r="K73" s="19">
        <v>56.4</v>
      </c>
      <c r="L73" s="17">
        <v>56.4</v>
      </c>
      <c r="M73" s="17">
        <v>56.5</v>
      </c>
      <c r="N73" s="37">
        <v>56.8</v>
      </c>
      <c r="O73" s="35">
        <f t="shared" si="66"/>
        <v>56.525</v>
      </c>
      <c r="P73" s="38">
        <v>51.1</v>
      </c>
      <c r="Q73" s="17">
        <v>53.7</v>
      </c>
      <c r="R73" s="14">
        <f t="shared" si="67"/>
        <v>52.4</v>
      </c>
      <c r="S73" s="37">
        <v>51</v>
      </c>
      <c r="U73">
        <f t="shared" si="68"/>
        <v>2.8</v>
      </c>
      <c r="W73" s="48">
        <f t="shared" si="4"/>
        <v>59.325</v>
      </c>
      <c r="X73" s="48">
        <f t="shared" si="5"/>
        <v>56.525</v>
      </c>
      <c r="Y73" s="48">
        <f t="shared" si="6"/>
        <v>52.4</v>
      </c>
      <c r="Z73" s="48">
        <f t="shared" si="7"/>
        <v>51</v>
      </c>
      <c r="AA73" s="48"/>
      <c r="AB73" s="58">
        <v>53.6724653836862</v>
      </c>
      <c r="AC73" s="58">
        <v>54.0486898580654</v>
      </c>
      <c r="AD73" s="58">
        <v>53.6820321621543</v>
      </c>
      <c r="AE73" s="58">
        <v>53.6827872033058</v>
      </c>
      <c r="AF73">
        <v>63</v>
      </c>
      <c r="AG73">
        <f t="shared" ref="AG73:AI73" si="74">(100*(X73-AC73)/X73)^2</f>
        <v>19.19238427744</v>
      </c>
      <c r="AH73">
        <f t="shared" si="74"/>
        <v>5.98598007399732</v>
      </c>
      <c r="AI73">
        <f t="shared" si="74"/>
        <v>27.6714616617511</v>
      </c>
      <c r="AJ73" s="48"/>
      <c r="AK73" s="48"/>
      <c r="AL73" s="48"/>
      <c r="AM73" s="48"/>
      <c r="AN73" s="48"/>
      <c r="AO73" s="48"/>
    </row>
    <row r="74" spans="2:41">
      <c r="B74" s="16">
        <v>0.576388888888892</v>
      </c>
      <c r="C74" s="17">
        <v>199.7</v>
      </c>
      <c r="D74" s="17">
        <v>1.49</v>
      </c>
      <c r="E74" s="18">
        <v>35.1</v>
      </c>
      <c r="F74" s="19">
        <v>54.4</v>
      </c>
      <c r="G74" s="17">
        <v>54.8</v>
      </c>
      <c r="H74" s="17">
        <v>54.6</v>
      </c>
      <c r="I74" s="37">
        <v>55.4</v>
      </c>
      <c r="J74" s="35">
        <f t="shared" si="65"/>
        <v>54.8</v>
      </c>
      <c r="K74" s="19">
        <v>51.7</v>
      </c>
      <c r="L74" s="17">
        <v>52.6</v>
      </c>
      <c r="M74" s="17">
        <v>53</v>
      </c>
      <c r="N74" s="37">
        <v>52.7</v>
      </c>
      <c r="O74" s="35">
        <f t="shared" si="66"/>
        <v>52.5</v>
      </c>
      <c r="P74" s="38">
        <v>51.2</v>
      </c>
      <c r="Q74" s="17">
        <v>52.8</v>
      </c>
      <c r="R74" s="14">
        <f t="shared" si="67"/>
        <v>52</v>
      </c>
      <c r="S74" s="37">
        <v>51.4</v>
      </c>
      <c r="U74">
        <f t="shared" si="68"/>
        <v>2.3</v>
      </c>
      <c r="W74" s="48">
        <f t="shared" ref="W74:W100" si="75">J74</f>
        <v>54.8</v>
      </c>
      <c r="X74" s="48">
        <f t="shared" ref="X74:X100" si="76">O74</f>
        <v>52.5</v>
      </c>
      <c r="Y74" s="48">
        <f t="shared" ref="Y74:Y100" si="77">R74</f>
        <v>52</v>
      </c>
      <c r="Z74" s="48">
        <f t="shared" ref="Z74:Z100" si="78">S74</f>
        <v>51.4</v>
      </c>
      <c r="AA74" s="48"/>
      <c r="AB74" s="58">
        <v>51.3475515713604</v>
      </c>
      <c r="AC74" s="58">
        <v>52.205624146703</v>
      </c>
      <c r="AD74" s="58">
        <v>53.4954140793635</v>
      </c>
      <c r="AE74" s="58">
        <v>53.6224791595879</v>
      </c>
      <c r="AF74">
        <v>64</v>
      </c>
      <c r="AG74">
        <f t="shared" ref="AG74:AI74" si="79">(100*(X74-AC74)/X74)^2</f>
        <v>0.314402332895458</v>
      </c>
      <c r="AH74">
        <f t="shared" si="79"/>
        <v>8.27020439629622</v>
      </c>
      <c r="AI74">
        <f t="shared" si="79"/>
        <v>18.6960196778249</v>
      </c>
      <c r="AJ74" s="48"/>
      <c r="AK74" s="48"/>
      <c r="AL74" s="48"/>
      <c r="AM74" s="48"/>
      <c r="AN74" s="48"/>
      <c r="AO74" s="48"/>
    </row>
    <row r="75" spans="2:41">
      <c r="B75" s="16">
        <v>0.579861111111114</v>
      </c>
      <c r="C75" s="17">
        <v>178.4</v>
      </c>
      <c r="D75" s="17">
        <v>1.55</v>
      </c>
      <c r="E75" s="18">
        <v>36.5</v>
      </c>
      <c r="F75" s="19">
        <v>51.9</v>
      </c>
      <c r="G75" s="17">
        <v>52.3</v>
      </c>
      <c r="H75" s="17">
        <v>52.1</v>
      </c>
      <c r="I75" s="37">
        <v>52.3</v>
      </c>
      <c r="J75" s="35">
        <f t="shared" si="65"/>
        <v>52.15</v>
      </c>
      <c r="K75" s="19">
        <v>49.5</v>
      </c>
      <c r="L75" s="17">
        <v>51</v>
      </c>
      <c r="M75" s="17">
        <v>51.5</v>
      </c>
      <c r="N75" s="37">
        <v>50.8</v>
      </c>
      <c r="O75" s="35">
        <f t="shared" si="66"/>
        <v>50.7</v>
      </c>
      <c r="P75" s="38">
        <v>51.3</v>
      </c>
      <c r="Q75" s="17">
        <v>52.4</v>
      </c>
      <c r="R75" s="14">
        <f t="shared" si="67"/>
        <v>51.85</v>
      </c>
      <c r="S75" s="37">
        <v>51.5</v>
      </c>
      <c r="U75">
        <f t="shared" si="68"/>
        <v>1.44999999999999</v>
      </c>
      <c r="W75" s="48">
        <f t="shared" si="75"/>
        <v>52.15</v>
      </c>
      <c r="X75" s="48">
        <f t="shared" si="76"/>
        <v>50.7</v>
      </c>
      <c r="Y75" s="48">
        <f t="shared" si="77"/>
        <v>51.85</v>
      </c>
      <c r="Z75" s="48">
        <f t="shared" si="78"/>
        <v>51.5</v>
      </c>
      <c r="AA75" s="48"/>
      <c r="AB75" s="58">
        <v>50.3729733777749</v>
      </c>
      <c r="AC75" s="58">
        <v>51.4064625459355</v>
      </c>
      <c r="AD75" s="58">
        <v>53.3353110333115</v>
      </c>
      <c r="AE75" s="58">
        <v>53.5390318389796</v>
      </c>
      <c r="AF75">
        <v>65</v>
      </c>
      <c r="AG75">
        <f t="shared" ref="AG75:AI75" si="80">(100*(X75-AC75)/X75)^2</f>
        <v>1.94161163361705</v>
      </c>
      <c r="AH75">
        <f t="shared" si="80"/>
        <v>8.20610921712211</v>
      </c>
      <c r="AI75">
        <f t="shared" si="80"/>
        <v>15.6759386949666</v>
      </c>
      <c r="AJ75" s="48"/>
      <c r="AK75" s="48"/>
      <c r="AL75" s="48"/>
      <c r="AM75" s="48"/>
      <c r="AN75" s="48"/>
      <c r="AO75" s="48"/>
    </row>
    <row r="76" spans="2:41">
      <c r="B76" s="16">
        <v>0.583333333333336</v>
      </c>
      <c r="C76" s="17">
        <v>191</v>
      </c>
      <c r="D76" s="17">
        <v>1.26</v>
      </c>
      <c r="E76" s="18">
        <v>35.7</v>
      </c>
      <c r="F76" s="19">
        <v>50.1</v>
      </c>
      <c r="G76" s="17">
        <v>51</v>
      </c>
      <c r="H76" s="17">
        <v>50.6</v>
      </c>
      <c r="I76" s="37">
        <v>50.9</v>
      </c>
      <c r="J76" s="35">
        <f t="shared" si="65"/>
        <v>50.65</v>
      </c>
      <c r="K76" s="19">
        <v>49.2</v>
      </c>
      <c r="L76" s="17">
        <v>49.5</v>
      </c>
      <c r="M76" s="17">
        <v>50.1</v>
      </c>
      <c r="N76" s="37">
        <v>49.6</v>
      </c>
      <c r="O76" s="35">
        <f t="shared" si="66"/>
        <v>49.6</v>
      </c>
      <c r="P76" s="38">
        <v>51.3</v>
      </c>
      <c r="Q76" s="17">
        <v>51.9</v>
      </c>
      <c r="R76" s="14">
        <f t="shared" si="67"/>
        <v>51.6</v>
      </c>
      <c r="S76" s="37">
        <v>51.3</v>
      </c>
      <c r="U76">
        <f t="shared" si="68"/>
        <v>1.05</v>
      </c>
      <c r="W76" s="48">
        <f t="shared" si="75"/>
        <v>50.65</v>
      </c>
      <c r="X76" s="48">
        <f t="shared" si="76"/>
        <v>49.6</v>
      </c>
      <c r="Y76" s="48">
        <f t="shared" si="77"/>
        <v>51.6</v>
      </c>
      <c r="Z76" s="48">
        <f t="shared" si="78"/>
        <v>51.3</v>
      </c>
      <c r="AA76" s="48"/>
      <c r="AB76" s="58">
        <v>49.9982877750749</v>
      </c>
      <c r="AC76" s="58">
        <v>51.0796207804518</v>
      </c>
      <c r="AD76" s="58">
        <v>53.2175716696617</v>
      </c>
      <c r="AE76" s="58">
        <v>53.4477667930999</v>
      </c>
      <c r="AF76">
        <v>66</v>
      </c>
      <c r="AG76">
        <f t="shared" ref="AG76:AI76" si="81">(100*(X76-AC76)/X76)^2</f>
        <v>8.89892386651627</v>
      </c>
      <c r="AH76">
        <f t="shared" si="81"/>
        <v>9.82715171298361</v>
      </c>
      <c r="AI76">
        <f t="shared" si="81"/>
        <v>17.5282886568805</v>
      </c>
      <c r="AJ76" s="48"/>
      <c r="AK76" s="48"/>
      <c r="AL76" s="48"/>
      <c r="AM76" s="48"/>
      <c r="AN76" s="48"/>
      <c r="AO76" s="48"/>
    </row>
    <row r="77" spans="2:41">
      <c r="B77" s="16">
        <v>0.586805555555558</v>
      </c>
      <c r="C77" s="17">
        <v>197.8</v>
      </c>
      <c r="D77" s="17">
        <v>1.67</v>
      </c>
      <c r="E77" s="18">
        <v>35.7</v>
      </c>
      <c r="F77" s="19">
        <v>48.9</v>
      </c>
      <c r="G77" s="17">
        <v>50.1</v>
      </c>
      <c r="H77" s="17">
        <v>49.7</v>
      </c>
      <c r="I77" s="37">
        <v>49.9</v>
      </c>
      <c r="J77" s="35">
        <f t="shared" si="65"/>
        <v>49.65</v>
      </c>
      <c r="K77" s="19">
        <v>49.2</v>
      </c>
      <c r="L77" s="17">
        <v>48.7</v>
      </c>
      <c r="M77" s="17">
        <v>49.1</v>
      </c>
      <c r="N77" s="37">
        <v>49.1</v>
      </c>
      <c r="O77" s="35">
        <f t="shared" si="66"/>
        <v>49.025</v>
      </c>
      <c r="P77" s="38">
        <v>51.1</v>
      </c>
      <c r="Q77" s="17">
        <v>51.1</v>
      </c>
      <c r="R77" s="14">
        <f t="shared" si="67"/>
        <v>51.1</v>
      </c>
      <c r="S77" s="37">
        <v>50.8</v>
      </c>
      <c r="U77">
        <f t="shared" si="68"/>
        <v>0.625</v>
      </c>
      <c r="W77" s="48">
        <f t="shared" si="75"/>
        <v>49.65</v>
      </c>
      <c r="X77" s="48">
        <f t="shared" si="76"/>
        <v>49.025</v>
      </c>
      <c r="Y77" s="48">
        <f t="shared" si="77"/>
        <v>51.1</v>
      </c>
      <c r="Z77" s="48">
        <f t="shared" si="78"/>
        <v>50.8</v>
      </c>
      <c r="AA77" s="48"/>
      <c r="AB77" s="58">
        <v>49.7682209242399</v>
      </c>
      <c r="AC77" s="58">
        <v>50.8957144915217</v>
      </c>
      <c r="AD77" s="58">
        <v>53.1133891204779</v>
      </c>
      <c r="AE77" s="58">
        <v>53.3531020562816</v>
      </c>
      <c r="AF77">
        <v>67</v>
      </c>
      <c r="AG77">
        <f t="shared" ref="AG77:AI77" si="82">(100*(X77-AC77)/X77)^2</f>
        <v>14.5606182726945</v>
      </c>
      <c r="AH77">
        <f t="shared" si="82"/>
        <v>15.5243574835375</v>
      </c>
      <c r="AI77">
        <f t="shared" si="82"/>
        <v>25.2585796925931</v>
      </c>
      <c r="AJ77" s="48"/>
      <c r="AK77" s="48"/>
      <c r="AL77" s="48"/>
      <c r="AM77" s="48"/>
      <c r="AN77" s="48"/>
      <c r="AO77" s="48"/>
    </row>
    <row r="78" spans="2:41">
      <c r="B78" s="16">
        <v>0.590277777777781</v>
      </c>
      <c r="C78" s="17">
        <v>161.1</v>
      </c>
      <c r="D78" s="17">
        <v>1.5</v>
      </c>
      <c r="E78" s="18">
        <v>35.5</v>
      </c>
      <c r="F78" s="19">
        <v>49</v>
      </c>
      <c r="G78" s="17">
        <v>50.2</v>
      </c>
      <c r="H78" s="17">
        <v>49.6</v>
      </c>
      <c r="I78" s="37">
        <v>49.6</v>
      </c>
      <c r="J78" s="35">
        <f t="shared" si="65"/>
        <v>49.6</v>
      </c>
      <c r="K78" s="19">
        <v>49.4</v>
      </c>
      <c r="L78" s="17">
        <v>48.9</v>
      </c>
      <c r="M78" s="17">
        <v>49.4</v>
      </c>
      <c r="N78" s="37">
        <v>49.1</v>
      </c>
      <c r="O78" s="35">
        <f t="shared" si="66"/>
        <v>49.2</v>
      </c>
      <c r="P78" s="38">
        <v>50.9</v>
      </c>
      <c r="Q78" s="17">
        <v>51</v>
      </c>
      <c r="R78" s="14">
        <f t="shared" si="67"/>
        <v>50.95</v>
      </c>
      <c r="S78" s="37">
        <v>50.5</v>
      </c>
      <c r="U78">
        <f t="shared" si="68"/>
        <v>0.400000000000006</v>
      </c>
      <c r="W78" s="48">
        <f t="shared" si="75"/>
        <v>49.6</v>
      </c>
      <c r="X78" s="48">
        <f t="shared" si="76"/>
        <v>49.2</v>
      </c>
      <c r="Y78" s="48">
        <f t="shared" si="77"/>
        <v>50.95</v>
      </c>
      <c r="Z78" s="48">
        <f t="shared" si="78"/>
        <v>50.5</v>
      </c>
      <c r="AA78" s="48"/>
      <c r="AB78" s="58">
        <v>49.3532020061126</v>
      </c>
      <c r="AC78" s="58">
        <v>50.5341762408407</v>
      </c>
      <c r="AD78" s="58">
        <v>52.9845387345805</v>
      </c>
      <c r="AE78" s="58">
        <v>53.250147717217</v>
      </c>
      <c r="AF78">
        <v>68</v>
      </c>
      <c r="AG78">
        <f t="shared" ref="AG78:AI78" si="83">(100*(X78-AC78)/X78)^2</f>
        <v>7.35353560060089</v>
      </c>
      <c r="AH78">
        <f t="shared" si="83"/>
        <v>15.9456985095103</v>
      </c>
      <c r="AI78">
        <f t="shared" si="83"/>
        <v>29.6571413254149</v>
      </c>
      <c r="AJ78" s="48"/>
      <c r="AK78" s="48"/>
      <c r="AL78" s="48"/>
      <c r="AM78" s="48"/>
      <c r="AN78" s="48"/>
      <c r="AO78" s="48"/>
    </row>
    <row r="79" spans="2:41">
      <c r="B79" s="16">
        <v>0.593750000000003</v>
      </c>
      <c r="C79" s="17">
        <v>172</v>
      </c>
      <c r="D79" s="17">
        <v>1.38</v>
      </c>
      <c r="E79" s="18">
        <v>35.5</v>
      </c>
      <c r="F79" s="19">
        <v>48.4</v>
      </c>
      <c r="G79" s="17">
        <v>49.9</v>
      </c>
      <c r="H79" s="17">
        <v>49.2</v>
      </c>
      <c r="I79" s="37">
        <v>49.2</v>
      </c>
      <c r="J79" s="35">
        <f t="shared" si="65"/>
        <v>49.175</v>
      </c>
      <c r="K79" s="19">
        <v>48</v>
      </c>
      <c r="L79" s="17">
        <v>47.6</v>
      </c>
      <c r="M79" s="17">
        <v>49.3</v>
      </c>
      <c r="N79" s="37">
        <v>48.9</v>
      </c>
      <c r="O79" s="35">
        <f t="shared" si="66"/>
        <v>48.45</v>
      </c>
      <c r="P79" s="38">
        <v>50.9</v>
      </c>
      <c r="Q79" s="17">
        <v>51.5</v>
      </c>
      <c r="R79" s="14">
        <f t="shared" si="67"/>
        <v>51.2</v>
      </c>
      <c r="S79" s="37">
        <v>51</v>
      </c>
      <c r="U79">
        <f t="shared" si="68"/>
        <v>0.725000000000001</v>
      </c>
      <c r="W79" s="48">
        <f t="shared" si="75"/>
        <v>49.175</v>
      </c>
      <c r="X79" s="48">
        <f t="shared" si="76"/>
        <v>48.45</v>
      </c>
      <c r="Y79" s="48">
        <f t="shared" si="77"/>
        <v>51.2</v>
      </c>
      <c r="Z79" s="48">
        <f t="shared" si="78"/>
        <v>51</v>
      </c>
      <c r="AA79" s="48"/>
      <c r="AB79" s="58">
        <v>49.0593731410279</v>
      </c>
      <c r="AC79" s="58">
        <v>50.2565299084431</v>
      </c>
      <c r="AD79" s="58">
        <v>52.8583050122811</v>
      </c>
      <c r="AE79" s="58">
        <v>53.1417203980492</v>
      </c>
      <c r="AF79">
        <v>69</v>
      </c>
      <c r="AG79">
        <f t="shared" ref="AG79:AI79" si="84">(100*(X79-AC79)/X79)^2</f>
        <v>13.9028151759202</v>
      </c>
      <c r="AH79">
        <f t="shared" si="84"/>
        <v>10.4903240728632</v>
      </c>
      <c r="AI79">
        <f t="shared" si="84"/>
        <v>17.6353950919642</v>
      </c>
      <c r="AJ79" s="48"/>
      <c r="AK79" s="48"/>
      <c r="AL79" s="48"/>
      <c r="AM79" s="48"/>
      <c r="AN79" s="48"/>
      <c r="AO79" s="48"/>
    </row>
    <row r="80" spans="2:41">
      <c r="B80" s="16">
        <v>0.597222222222225</v>
      </c>
      <c r="C80" s="17">
        <v>144.1</v>
      </c>
      <c r="D80" s="17">
        <v>1.72</v>
      </c>
      <c r="E80" s="18">
        <v>34.7</v>
      </c>
      <c r="F80" s="19">
        <v>47.8</v>
      </c>
      <c r="G80" s="17">
        <v>49.2</v>
      </c>
      <c r="H80" s="17">
        <v>48.6</v>
      </c>
      <c r="I80" s="37">
        <v>48.7</v>
      </c>
      <c r="J80" s="35">
        <f t="shared" si="65"/>
        <v>48.575</v>
      </c>
      <c r="K80" s="19">
        <v>47.9</v>
      </c>
      <c r="L80" s="17">
        <v>46.5</v>
      </c>
      <c r="M80" s="17">
        <v>47.6</v>
      </c>
      <c r="N80" s="37">
        <v>47.9</v>
      </c>
      <c r="O80" s="35">
        <f t="shared" si="66"/>
        <v>47.475</v>
      </c>
      <c r="P80" s="38">
        <v>50.6</v>
      </c>
      <c r="Q80" s="17">
        <v>50.6</v>
      </c>
      <c r="R80" s="14">
        <f t="shared" si="67"/>
        <v>50.6</v>
      </c>
      <c r="S80" s="37">
        <v>50.4</v>
      </c>
      <c r="U80">
        <f t="shared" si="68"/>
        <v>1.1</v>
      </c>
      <c r="W80" s="48">
        <f t="shared" si="75"/>
        <v>48.575</v>
      </c>
      <c r="X80" s="48">
        <f t="shared" si="76"/>
        <v>47.475</v>
      </c>
      <c r="Y80" s="48">
        <f t="shared" si="77"/>
        <v>50.6</v>
      </c>
      <c r="Z80" s="48">
        <f t="shared" si="78"/>
        <v>50.4</v>
      </c>
      <c r="AA80" s="48"/>
      <c r="AB80" s="58">
        <v>48.6156006496561</v>
      </c>
      <c r="AC80" s="58">
        <v>49.8779633991756</v>
      </c>
      <c r="AD80" s="58">
        <v>52.7149060963991</v>
      </c>
      <c r="AE80" s="58">
        <v>53.0245821926718</v>
      </c>
      <c r="AF80">
        <v>70</v>
      </c>
      <c r="AG80">
        <f t="shared" ref="AG80:AI80" si="85">(100*(X80-AC80)/X80)^2</f>
        <v>25.6191292621905</v>
      </c>
      <c r="AH80">
        <f t="shared" si="85"/>
        <v>17.4695269281899</v>
      </c>
      <c r="AI80">
        <f t="shared" si="85"/>
        <v>27.1181015608846</v>
      </c>
      <c r="AJ80" s="48"/>
      <c r="AK80" s="48"/>
      <c r="AL80" s="48"/>
      <c r="AM80" s="48"/>
      <c r="AN80" s="48"/>
      <c r="AO80" s="48"/>
    </row>
    <row r="81" spans="2:41">
      <c r="B81" s="16">
        <v>0.600694444444447</v>
      </c>
      <c r="C81" s="17">
        <v>268.1</v>
      </c>
      <c r="D81" s="17">
        <v>1.49</v>
      </c>
      <c r="E81" s="18">
        <v>35.6</v>
      </c>
      <c r="F81" s="19">
        <v>46.6</v>
      </c>
      <c r="G81" s="17">
        <v>48.6</v>
      </c>
      <c r="H81" s="17">
        <v>47.9</v>
      </c>
      <c r="I81" s="37">
        <v>48.1</v>
      </c>
      <c r="J81" s="35">
        <f t="shared" si="65"/>
        <v>47.8</v>
      </c>
      <c r="K81" s="19">
        <v>47.8</v>
      </c>
      <c r="L81" s="17">
        <v>46.9</v>
      </c>
      <c r="M81" s="17">
        <v>47.3</v>
      </c>
      <c r="N81" s="37">
        <v>47.4</v>
      </c>
      <c r="O81" s="35">
        <f t="shared" si="66"/>
        <v>47.35</v>
      </c>
      <c r="P81" s="38">
        <v>50.4</v>
      </c>
      <c r="Q81" s="17">
        <v>50</v>
      </c>
      <c r="R81" s="14">
        <f t="shared" si="67"/>
        <v>50.2</v>
      </c>
      <c r="S81" s="37">
        <v>50</v>
      </c>
      <c r="U81">
        <f t="shared" si="68"/>
        <v>0.449999999999996</v>
      </c>
      <c r="W81" s="48">
        <f t="shared" si="75"/>
        <v>47.8</v>
      </c>
      <c r="X81" s="48">
        <f t="shared" si="76"/>
        <v>47.35</v>
      </c>
      <c r="Y81" s="48">
        <f t="shared" si="77"/>
        <v>50.2</v>
      </c>
      <c r="Z81" s="48">
        <f t="shared" si="78"/>
        <v>50</v>
      </c>
      <c r="AA81" s="48"/>
      <c r="AB81" s="58">
        <v>48.895992714696</v>
      </c>
      <c r="AC81" s="58">
        <v>50.1361796768532</v>
      </c>
      <c r="AD81" s="58">
        <v>52.6440395950663</v>
      </c>
      <c r="AE81" s="58">
        <v>52.9186395529766</v>
      </c>
      <c r="AF81">
        <v>71</v>
      </c>
      <c r="AG81">
        <f t="shared" ref="AG81:AI81" si="86">(100*(X81-AC81)/X81)^2</f>
        <v>34.6240824599645</v>
      </c>
      <c r="AH81">
        <f t="shared" si="86"/>
        <v>23.7033124166746</v>
      </c>
      <c r="AI81">
        <f t="shared" si="86"/>
        <v>34.0738273607983</v>
      </c>
      <c r="AJ81" s="48"/>
      <c r="AK81" s="48"/>
      <c r="AL81" s="48"/>
      <c r="AM81" s="48"/>
      <c r="AN81" s="48"/>
      <c r="AO81" s="48"/>
    </row>
    <row r="82" spans="2:41">
      <c r="B82" s="16">
        <v>0.60416666666667</v>
      </c>
      <c r="C82" s="17">
        <v>517</v>
      </c>
      <c r="D82" s="17">
        <v>1.68</v>
      </c>
      <c r="E82" s="18">
        <v>36.5</v>
      </c>
      <c r="F82" s="19">
        <v>47.2</v>
      </c>
      <c r="G82" s="17">
        <v>49</v>
      </c>
      <c r="H82" s="17">
        <v>48.3</v>
      </c>
      <c r="I82" s="37">
        <v>48.5</v>
      </c>
      <c r="J82" s="35">
        <f t="shared" si="65"/>
        <v>48.25</v>
      </c>
      <c r="K82" s="19">
        <v>48.7</v>
      </c>
      <c r="L82" s="17">
        <v>47.9</v>
      </c>
      <c r="M82" s="17">
        <v>48.3</v>
      </c>
      <c r="N82" s="37">
        <v>48.3</v>
      </c>
      <c r="O82" s="35">
        <f t="shared" si="66"/>
        <v>48.3</v>
      </c>
      <c r="P82" s="38">
        <v>50.2</v>
      </c>
      <c r="Q82" s="17">
        <v>50</v>
      </c>
      <c r="R82" s="14">
        <f t="shared" si="67"/>
        <v>50.1</v>
      </c>
      <c r="S82" s="37">
        <v>49.8</v>
      </c>
      <c r="U82">
        <f t="shared" si="68"/>
        <v>-0.0499999999999972</v>
      </c>
      <c r="W82" s="48">
        <f t="shared" si="75"/>
        <v>48.25</v>
      </c>
      <c r="X82" s="48">
        <f t="shared" si="76"/>
        <v>48.3</v>
      </c>
      <c r="Y82" s="48">
        <f t="shared" si="77"/>
        <v>50.1</v>
      </c>
      <c r="Z82" s="48">
        <f t="shared" si="78"/>
        <v>49.8</v>
      </c>
      <c r="AA82" s="48"/>
      <c r="AB82" s="58">
        <v>51.3766024462941</v>
      </c>
      <c r="AC82" s="58">
        <v>52.3076091613383</v>
      </c>
      <c r="AD82" s="58">
        <v>52.8277695353097</v>
      </c>
      <c r="AE82" s="58">
        <v>52.883011789369</v>
      </c>
      <c r="AF82">
        <v>72</v>
      </c>
      <c r="AG82">
        <f t="shared" ref="AG82:AI82" si="87">(100*(X82-AC82)/X82)^2</f>
        <v>68.8456429151957</v>
      </c>
      <c r="AH82">
        <f t="shared" si="87"/>
        <v>29.6442111296905</v>
      </c>
      <c r="AI82">
        <f t="shared" si="87"/>
        <v>38.3258402823678</v>
      </c>
      <c r="AJ82" s="48"/>
      <c r="AK82" s="48"/>
      <c r="AL82" s="48"/>
      <c r="AM82" s="48"/>
      <c r="AN82" s="48"/>
      <c r="AO82" s="48"/>
    </row>
    <row r="83" spans="2:41">
      <c r="B83" s="16">
        <v>0.607638888888892</v>
      </c>
      <c r="C83" s="17">
        <v>459.9</v>
      </c>
      <c r="D83" s="17">
        <v>1.6</v>
      </c>
      <c r="E83" s="18">
        <v>36.7</v>
      </c>
      <c r="F83" s="19">
        <v>50.8</v>
      </c>
      <c r="G83" s="17">
        <v>52.4</v>
      </c>
      <c r="H83" s="17">
        <v>51.9</v>
      </c>
      <c r="I83" s="37">
        <v>52.3</v>
      </c>
      <c r="J83" s="35">
        <f t="shared" si="65"/>
        <v>51.85</v>
      </c>
      <c r="K83" s="19">
        <v>54.2</v>
      </c>
      <c r="L83" s="17">
        <v>52.4</v>
      </c>
      <c r="M83" s="17">
        <v>52.1</v>
      </c>
      <c r="N83" s="37">
        <v>52.4</v>
      </c>
      <c r="O83" s="35">
        <f t="shared" si="66"/>
        <v>52.775</v>
      </c>
      <c r="P83" s="38">
        <v>50.1</v>
      </c>
      <c r="Q83" s="17">
        <v>50.7</v>
      </c>
      <c r="R83" s="14">
        <f t="shared" si="67"/>
        <v>50.4</v>
      </c>
      <c r="S83" s="37">
        <v>49.3</v>
      </c>
      <c r="U83">
        <f t="shared" si="68"/>
        <v>-0.925000000000004</v>
      </c>
      <c r="W83" s="48">
        <f t="shared" si="75"/>
        <v>51.85</v>
      </c>
      <c r="X83" s="48">
        <f t="shared" si="76"/>
        <v>52.775</v>
      </c>
      <c r="Y83" s="48">
        <f t="shared" si="77"/>
        <v>50.4</v>
      </c>
      <c r="Z83" s="48">
        <f t="shared" si="78"/>
        <v>49.3</v>
      </c>
      <c r="AA83" s="48"/>
      <c r="AB83" s="58">
        <v>53.7198994539989</v>
      </c>
      <c r="AC83" s="58">
        <v>54.2607024404309</v>
      </c>
      <c r="AD83" s="58">
        <v>52.9426842799813</v>
      </c>
      <c r="AE83" s="58">
        <v>52.9158312877543</v>
      </c>
      <c r="AF83">
        <v>73</v>
      </c>
      <c r="AG83">
        <f t="shared" ref="AG83:AI83" si="88">(100*(X83-AC83)/X83)^2</f>
        <v>7.92514450014663</v>
      </c>
      <c r="AH83">
        <f t="shared" si="88"/>
        <v>25.452110684618</v>
      </c>
      <c r="AI83">
        <f t="shared" si="88"/>
        <v>53.7925928578301</v>
      </c>
      <c r="AJ83" s="48"/>
      <c r="AK83" s="48"/>
      <c r="AL83" s="48"/>
      <c r="AM83" s="48"/>
      <c r="AN83" s="48"/>
      <c r="AO83" s="48"/>
    </row>
    <row r="84" spans="2:41">
      <c r="B84" s="16">
        <v>0.611111111111114</v>
      </c>
      <c r="C84" s="17">
        <v>169.3</v>
      </c>
      <c r="D84" s="17">
        <v>1.37</v>
      </c>
      <c r="E84" s="18">
        <v>36</v>
      </c>
      <c r="F84" s="19">
        <v>52.9</v>
      </c>
      <c r="G84" s="17">
        <v>54.3</v>
      </c>
      <c r="H84" s="17">
        <v>53.8</v>
      </c>
      <c r="I84" s="37">
        <v>54.3</v>
      </c>
      <c r="J84" s="35">
        <f t="shared" si="65"/>
        <v>53.825</v>
      </c>
      <c r="K84" s="19">
        <v>54.3</v>
      </c>
      <c r="L84" s="17">
        <v>53.1</v>
      </c>
      <c r="M84" s="17">
        <v>53.5</v>
      </c>
      <c r="N84" s="37">
        <v>53.6</v>
      </c>
      <c r="O84" s="35">
        <f t="shared" si="66"/>
        <v>53.625</v>
      </c>
      <c r="P84" s="38">
        <v>50.2</v>
      </c>
      <c r="Q84" s="17">
        <v>51.8</v>
      </c>
      <c r="R84" s="14">
        <f t="shared" si="67"/>
        <v>51</v>
      </c>
      <c r="S84" s="37">
        <v>49.9</v>
      </c>
      <c r="U84">
        <f t="shared" si="68"/>
        <v>0.200000000000003</v>
      </c>
      <c r="W84" s="48">
        <f t="shared" si="75"/>
        <v>53.825</v>
      </c>
      <c r="X84" s="48">
        <f t="shared" si="76"/>
        <v>53.625</v>
      </c>
      <c r="Y84" s="48">
        <f t="shared" si="77"/>
        <v>51</v>
      </c>
      <c r="Z84" s="48">
        <f t="shared" si="78"/>
        <v>49.9</v>
      </c>
      <c r="AA84" s="48"/>
      <c r="AB84" s="58">
        <v>52.9380121460144</v>
      </c>
      <c r="AC84" s="58">
        <v>53.4365008856853</v>
      </c>
      <c r="AD84" s="58">
        <v>52.9153959431095</v>
      </c>
      <c r="AE84" s="58">
        <v>52.9216342219422</v>
      </c>
      <c r="AF84">
        <v>74</v>
      </c>
      <c r="AG84">
        <f t="shared" ref="AG84:AI84" si="89">(100*(X84-AC84)/X84)^2</f>
        <v>0.123561740603208</v>
      </c>
      <c r="AH84">
        <f t="shared" si="89"/>
        <v>14.105119641985</v>
      </c>
      <c r="AI84">
        <f t="shared" si="89"/>
        <v>36.6676172835129</v>
      </c>
      <c r="AJ84" s="48"/>
      <c r="AK84" s="48"/>
      <c r="AL84" s="48"/>
      <c r="AM84" s="48"/>
      <c r="AN84" s="48"/>
      <c r="AO84" s="48"/>
    </row>
    <row r="85" spans="2:41">
      <c r="B85" s="16">
        <v>0.614583333333336</v>
      </c>
      <c r="C85" s="17">
        <v>452.9</v>
      </c>
      <c r="D85" s="17">
        <v>1.2</v>
      </c>
      <c r="E85" s="18">
        <v>37</v>
      </c>
      <c r="F85" s="19">
        <v>53.1</v>
      </c>
      <c r="G85" s="17">
        <v>53.9</v>
      </c>
      <c r="H85" s="17">
        <v>53.5</v>
      </c>
      <c r="I85" s="37">
        <v>54.2</v>
      </c>
      <c r="J85" s="35">
        <f t="shared" si="65"/>
        <v>53.675</v>
      </c>
      <c r="K85" s="19">
        <v>53.6</v>
      </c>
      <c r="L85" s="17">
        <v>52.5</v>
      </c>
      <c r="M85" s="17">
        <v>52.9</v>
      </c>
      <c r="N85" s="37">
        <v>53</v>
      </c>
      <c r="O85" s="35">
        <f t="shared" si="66"/>
        <v>53</v>
      </c>
      <c r="P85" s="38">
        <v>50.3</v>
      </c>
      <c r="Q85" s="17">
        <v>51.3</v>
      </c>
      <c r="R85" s="14">
        <f t="shared" si="67"/>
        <v>50.8</v>
      </c>
      <c r="S85" s="37">
        <v>49.7</v>
      </c>
      <c r="U85">
        <f t="shared" si="68"/>
        <v>0.674999999999997</v>
      </c>
      <c r="W85" s="48">
        <f t="shared" si="75"/>
        <v>53.675</v>
      </c>
      <c r="X85" s="48">
        <f t="shared" si="76"/>
        <v>53</v>
      </c>
      <c r="Y85" s="48">
        <f t="shared" si="77"/>
        <v>50.8</v>
      </c>
      <c r="Z85" s="48">
        <f t="shared" si="78"/>
        <v>49.7</v>
      </c>
      <c r="AA85" s="48"/>
      <c r="AB85" s="58">
        <v>52.7105501050199</v>
      </c>
      <c r="AC85" s="58">
        <v>53.2439726405972</v>
      </c>
      <c r="AD85" s="58">
        <v>52.9359315524124</v>
      </c>
      <c r="AE85" s="58">
        <v>52.9192505016024</v>
      </c>
      <c r="AF85">
        <v>75</v>
      </c>
      <c r="AG85">
        <f t="shared" ref="AG85:AI85" si="90">(100*(X85-AC85)/X85)^2</f>
        <v>0.21189978412237</v>
      </c>
      <c r="AH85">
        <f t="shared" si="90"/>
        <v>17.6785742939374</v>
      </c>
      <c r="AI85">
        <f t="shared" si="90"/>
        <v>41.9562598612504</v>
      </c>
      <c r="AJ85" s="48"/>
      <c r="AK85" s="48"/>
      <c r="AL85" s="48"/>
      <c r="AM85" s="48"/>
      <c r="AN85" s="48"/>
      <c r="AO85" s="48"/>
    </row>
    <row r="86" spans="2:41">
      <c r="B86" s="16">
        <v>0.618055555555559</v>
      </c>
      <c r="C86" s="17">
        <v>361.5</v>
      </c>
      <c r="D86" s="17">
        <v>0.99</v>
      </c>
      <c r="E86" s="18">
        <v>37.2</v>
      </c>
      <c r="F86" s="19">
        <v>53.3</v>
      </c>
      <c r="G86" s="17">
        <v>54.2</v>
      </c>
      <c r="H86" s="17">
        <v>53.9</v>
      </c>
      <c r="I86" s="37">
        <v>54.5</v>
      </c>
      <c r="J86" s="35">
        <f t="shared" si="65"/>
        <v>53.975</v>
      </c>
      <c r="K86" s="19">
        <v>54.5</v>
      </c>
      <c r="L86" s="17">
        <v>53.7</v>
      </c>
      <c r="M86" s="17">
        <v>53.4</v>
      </c>
      <c r="N86" s="37">
        <v>53.5</v>
      </c>
      <c r="O86" s="35">
        <f t="shared" si="66"/>
        <v>53.775</v>
      </c>
      <c r="P86" s="38">
        <v>50.4</v>
      </c>
      <c r="Q86" s="17">
        <v>51.3</v>
      </c>
      <c r="R86" s="14">
        <f t="shared" si="67"/>
        <v>50.85</v>
      </c>
      <c r="S86" s="37">
        <v>49.6</v>
      </c>
      <c r="U86">
        <f t="shared" si="68"/>
        <v>0.200000000000003</v>
      </c>
      <c r="W86" s="48">
        <f t="shared" si="75"/>
        <v>53.975</v>
      </c>
      <c r="X86" s="48">
        <f t="shared" si="76"/>
        <v>53.775</v>
      </c>
      <c r="Y86" s="48">
        <f t="shared" si="77"/>
        <v>50.85</v>
      </c>
      <c r="Z86" s="48">
        <f t="shared" si="78"/>
        <v>49.6</v>
      </c>
      <c r="AA86" s="48"/>
      <c r="AB86" s="58">
        <v>54.0003660691434</v>
      </c>
      <c r="AC86" s="58">
        <v>54.3499903845772</v>
      </c>
      <c r="AD86" s="58">
        <v>52.9824885750039</v>
      </c>
      <c r="AE86" s="58">
        <v>52.9556370680568</v>
      </c>
      <c r="AF86">
        <v>76</v>
      </c>
      <c r="AG86">
        <f t="shared" ref="AG86:AI86" si="91">(100*(X86-AC86)/X86)^2</f>
        <v>1.14330032298786</v>
      </c>
      <c r="AH86">
        <f t="shared" si="91"/>
        <v>17.5869897969408</v>
      </c>
      <c r="AI86">
        <f t="shared" si="91"/>
        <v>45.7706008248123</v>
      </c>
      <c r="AJ86" s="48"/>
      <c r="AK86" s="48"/>
      <c r="AL86" s="48"/>
      <c r="AM86" s="48"/>
      <c r="AN86" s="48"/>
      <c r="AO86" s="48"/>
    </row>
    <row r="87" spans="2:41">
      <c r="B87" s="16">
        <v>0.621527777777781</v>
      </c>
      <c r="C87" s="17">
        <v>169.5</v>
      </c>
      <c r="D87" s="17">
        <v>0.83</v>
      </c>
      <c r="E87" s="18">
        <v>36.9</v>
      </c>
      <c r="F87" s="19">
        <v>53.8</v>
      </c>
      <c r="G87" s="17">
        <v>54.6</v>
      </c>
      <c r="H87" s="17">
        <v>54.4</v>
      </c>
      <c r="I87" s="37">
        <v>55.1</v>
      </c>
      <c r="J87" s="35">
        <f t="shared" si="65"/>
        <v>54.475</v>
      </c>
      <c r="K87" s="19">
        <v>54.8</v>
      </c>
      <c r="L87" s="17">
        <v>52</v>
      </c>
      <c r="M87" s="17">
        <v>52.9</v>
      </c>
      <c r="N87" s="37">
        <v>53.6</v>
      </c>
      <c r="O87" s="35">
        <f t="shared" si="66"/>
        <v>53.325</v>
      </c>
      <c r="P87" s="38">
        <v>50.4</v>
      </c>
      <c r="Q87" s="17">
        <v>51.2</v>
      </c>
      <c r="R87" s="14">
        <f t="shared" si="67"/>
        <v>50.8</v>
      </c>
      <c r="S87" s="37">
        <v>49.6</v>
      </c>
      <c r="U87">
        <f t="shared" si="68"/>
        <v>1.15000000000001</v>
      </c>
      <c r="W87" s="48">
        <f t="shared" si="75"/>
        <v>54.475</v>
      </c>
      <c r="X87" s="48">
        <f t="shared" si="76"/>
        <v>53.325</v>
      </c>
      <c r="Y87" s="48">
        <f t="shared" si="77"/>
        <v>50.8</v>
      </c>
      <c r="Z87" s="48">
        <f t="shared" si="78"/>
        <v>49.6</v>
      </c>
      <c r="AA87" s="48"/>
      <c r="AB87" s="58">
        <v>53.1543481277495</v>
      </c>
      <c r="AC87" s="58">
        <v>53.5228293087404</v>
      </c>
      <c r="AD87" s="58">
        <v>52.9812064320514</v>
      </c>
      <c r="AE87" s="58">
        <v>52.9629610209533</v>
      </c>
      <c r="AF87">
        <v>77</v>
      </c>
      <c r="AG87">
        <f t="shared" ref="AG87:AI87" si="92">(100*(X87-AC87)/X87)^2</f>
        <v>0.137632037343115</v>
      </c>
      <c r="AH87">
        <f t="shared" si="92"/>
        <v>18.4359751814378</v>
      </c>
      <c r="AI87">
        <f t="shared" si="92"/>
        <v>45.9706150350015</v>
      </c>
      <c r="AJ87" s="48"/>
      <c r="AK87" s="48"/>
      <c r="AL87" s="48"/>
      <c r="AM87" s="48"/>
      <c r="AN87" s="48"/>
      <c r="AO87" s="48"/>
    </row>
    <row r="88" spans="2:41">
      <c r="B88" s="16">
        <v>0.625000000000003</v>
      </c>
      <c r="C88" s="17">
        <v>215</v>
      </c>
      <c r="D88" s="17">
        <v>1.4</v>
      </c>
      <c r="E88" s="18">
        <v>35.1</v>
      </c>
      <c r="F88" s="19">
        <v>53.7</v>
      </c>
      <c r="G88" s="17">
        <v>54.4</v>
      </c>
      <c r="H88" s="17">
        <v>54.1</v>
      </c>
      <c r="I88" s="37">
        <v>54.9</v>
      </c>
      <c r="J88" s="35">
        <f t="shared" si="65"/>
        <v>54.275</v>
      </c>
      <c r="K88" s="19">
        <v>54.4</v>
      </c>
      <c r="L88" s="17">
        <v>53</v>
      </c>
      <c r="M88" s="17">
        <v>52.8</v>
      </c>
      <c r="N88" s="37">
        <v>52.9</v>
      </c>
      <c r="O88" s="35">
        <f t="shared" si="66"/>
        <v>53.275</v>
      </c>
      <c r="P88" s="38">
        <v>50.4</v>
      </c>
      <c r="Q88" s="17">
        <v>50.9</v>
      </c>
      <c r="R88" s="14">
        <f t="shared" si="67"/>
        <v>50.65</v>
      </c>
      <c r="S88" s="37">
        <v>49.5</v>
      </c>
      <c r="U88">
        <f t="shared" si="68"/>
        <v>1</v>
      </c>
      <c r="W88" s="48">
        <f t="shared" si="75"/>
        <v>54.275</v>
      </c>
      <c r="X88" s="48">
        <f t="shared" si="76"/>
        <v>53.275</v>
      </c>
      <c r="Y88" s="48">
        <f t="shared" si="77"/>
        <v>50.65</v>
      </c>
      <c r="Z88" s="48">
        <f t="shared" si="78"/>
        <v>49.5</v>
      </c>
      <c r="AA88" s="48"/>
      <c r="AB88" s="58">
        <v>51.46278903386</v>
      </c>
      <c r="AC88" s="58">
        <v>52.1170208557659</v>
      </c>
      <c r="AD88" s="58">
        <v>52.8563250113576</v>
      </c>
      <c r="AE88" s="58">
        <v>52.9238512971335</v>
      </c>
      <c r="AF88">
        <v>78</v>
      </c>
      <c r="AG88">
        <f t="shared" ref="AG88:AI88" si="93">(100*(X88-AC88)/X88)^2</f>
        <v>4.72448591355747</v>
      </c>
      <c r="AH88">
        <f t="shared" si="93"/>
        <v>18.9749254001715</v>
      </c>
      <c r="AI88">
        <f t="shared" si="93"/>
        <v>47.8431086823092</v>
      </c>
      <c r="AJ88" s="48"/>
      <c r="AK88" s="48"/>
      <c r="AL88" s="48"/>
      <c r="AM88" s="48"/>
      <c r="AN88" s="48"/>
      <c r="AO88" s="48"/>
    </row>
    <row r="89" spans="2:41">
      <c r="B89" s="16">
        <v>0.628472222222226</v>
      </c>
      <c r="C89" s="17">
        <v>220.7</v>
      </c>
      <c r="D89" s="17">
        <v>1.32</v>
      </c>
      <c r="E89" s="18">
        <v>34.9</v>
      </c>
      <c r="F89" s="19">
        <v>52.3</v>
      </c>
      <c r="G89" s="17">
        <v>53.2</v>
      </c>
      <c r="H89" s="17">
        <v>53</v>
      </c>
      <c r="I89" s="37">
        <v>53.7</v>
      </c>
      <c r="J89" s="35">
        <f t="shared" si="65"/>
        <v>53.05</v>
      </c>
      <c r="K89" s="19">
        <v>52.4</v>
      </c>
      <c r="L89" s="17">
        <v>50.9</v>
      </c>
      <c r="M89" s="17">
        <v>51.4</v>
      </c>
      <c r="N89" s="37">
        <v>51.6</v>
      </c>
      <c r="O89" s="35">
        <f t="shared" si="66"/>
        <v>51.575</v>
      </c>
      <c r="P89" s="38">
        <v>50.6</v>
      </c>
      <c r="Q89" s="17">
        <v>50.9</v>
      </c>
      <c r="R89" s="14">
        <f t="shared" si="67"/>
        <v>50.75</v>
      </c>
      <c r="S89" s="37">
        <v>49.8</v>
      </c>
      <c r="U89">
        <f t="shared" si="68"/>
        <v>1.475</v>
      </c>
      <c r="W89" s="48">
        <f t="shared" si="75"/>
        <v>53.05</v>
      </c>
      <c r="X89" s="48">
        <f t="shared" si="76"/>
        <v>51.575</v>
      </c>
      <c r="Y89" s="48">
        <f t="shared" si="77"/>
        <v>50.75</v>
      </c>
      <c r="Z89" s="48">
        <f t="shared" si="78"/>
        <v>49.8</v>
      </c>
      <c r="AA89" s="48"/>
      <c r="AB89" s="58">
        <v>50.4997076436064</v>
      </c>
      <c r="AC89" s="58">
        <v>51.39223167621</v>
      </c>
      <c r="AD89" s="58">
        <v>52.7260582820275</v>
      </c>
      <c r="AE89" s="58">
        <v>52.8618761781811</v>
      </c>
      <c r="AF89">
        <v>79</v>
      </c>
      <c r="AG89">
        <f t="shared" ref="AG89:AI89" si="94">(100*(X89-AC89)/X89)^2</f>
        <v>0.125580840202602</v>
      </c>
      <c r="AH89">
        <f t="shared" si="94"/>
        <v>15.1609845770371</v>
      </c>
      <c r="AI89">
        <f t="shared" si="94"/>
        <v>37.8021553302079</v>
      </c>
      <c r="AJ89" s="48"/>
      <c r="AK89" s="48"/>
      <c r="AL89" s="48"/>
      <c r="AM89" s="48"/>
      <c r="AN89" s="48"/>
      <c r="AO89" s="48"/>
    </row>
    <row r="90" spans="2:41">
      <c r="B90" s="16">
        <v>0.631944444444448</v>
      </c>
      <c r="C90" s="17">
        <v>393.3</v>
      </c>
      <c r="D90" s="17">
        <v>1.19</v>
      </c>
      <c r="E90" s="18">
        <v>36.5</v>
      </c>
      <c r="F90" s="19">
        <v>48.6</v>
      </c>
      <c r="G90" s="17">
        <v>50.6</v>
      </c>
      <c r="H90" s="17">
        <v>50.2</v>
      </c>
      <c r="I90" s="37">
        <v>50.9</v>
      </c>
      <c r="J90" s="35">
        <f t="shared" si="65"/>
        <v>50.075</v>
      </c>
      <c r="K90" s="19">
        <v>50.2</v>
      </c>
      <c r="L90" s="17">
        <v>47.9</v>
      </c>
      <c r="M90" s="17">
        <v>48.5</v>
      </c>
      <c r="N90" s="37">
        <v>48.7</v>
      </c>
      <c r="O90" s="35">
        <f t="shared" si="66"/>
        <v>48.825</v>
      </c>
      <c r="P90" s="38">
        <v>50.6</v>
      </c>
      <c r="Q90" s="17">
        <v>50.4</v>
      </c>
      <c r="R90" s="14">
        <f t="shared" si="67"/>
        <v>50.5</v>
      </c>
      <c r="S90" s="37">
        <v>49.9</v>
      </c>
      <c r="U90">
        <f t="shared" si="68"/>
        <v>1.25</v>
      </c>
      <c r="W90" s="48">
        <f t="shared" si="75"/>
        <v>50.075</v>
      </c>
      <c r="X90" s="48">
        <f t="shared" si="76"/>
        <v>48.825</v>
      </c>
      <c r="Y90" s="48">
        <f t="shared" si="77"/>
        <v>50.5</v>
      </c>
      <c r="Z90" s="48">
        <f t="shared" si="78"/>
        <v>49.9</v>
      </c>
      <c r="AA90" s="48"/>
      <c r="AB90" s="58">
        <v>51.3167044487955</v>
      </c>
      <c r="AC90" s="58">
        <v>52.1271288637488</v>
      </c>
      <c r="AD90" s="58">
        <v>52.7617300343864</v>
      </c>
      <c r="AE90" s="58">
        <v>52.8240324960452</v>
      </c>
      <c r="AF90">
        <v>80</v>
      </c>
      <c r="AG90">
        <f t="shared" ref="AG90:AI90" si="95">(100*(X90-AC90)/X90)^2</f>
        <v>45.7407762723151</v>
      </c>
      <c r="AH90">
        <f t="shared" si="95"/>
        <v>20.0585148453889</v>
      </c>
      <c r="AI90">
        <f t="shared" si="95"/>
        <v>34.3370751038284</v>
      </c>
      <c r="AJ90" s="48"/>
      <c r="AK90" s="48"/>
      <c r="AL90" s="48"/>
      <c r="AM90" s="48"/>
      <c r="AN90" s="48"/>
      <c r="AO90" s="48"/>
    </row>
    <row r="91" spans="2:41">
      <c r="B91" s="16">
        <v>0.63541666666667</v>
      </c>
      <c r="C91" s="17">
        <v>342.2</v>
      </c>
      <c r="D91" s="17">
        <v>1.01</v>
      </c>
      <c r="E91" s="18">
        <v>35.8</v>
      </c>
      <c r="F91" s="19">
        <v>47.7</v>
      </c>
      <c r="G91" s="17">
        <v>50</v>
      </c>
      <c r="H91" s="17">
        <v>49.4</v>
      </c>
      <c r="I91" s="37">
        <v>50</v>
      </c>
      <c r="J91" s="35">
        <f t="shared" si="65"/>
        <v>49.275</v>
      </c>
      <c r="K91" s="19">
        <v>50</v>
      </c>
      <c r="L91" s="17">
        <v>46.5</v>
      </c>
      <c r="M91" s="17">
        <v>47.8</v>
      </c>
      <c r="N91" s="37">
        <v>48.2</v>
      </c>
      <c r="O91" s="35">
        <f t="shared" si="66"/>
        <v>48.125</v>
      </c>
      <c r="P91" s="38">
        <v>50.5</v>
      </c>
      <c r="Q91" s="17">
        <v>50</v>
      </c>
      <c r="R91" s="14">
        <f t="shared" si="67"/>
        <v>50.25</v>
      </c>
      <c r="S91" s="37">
        <v>49.8</v>
      </c>
      <c r="U91">
        <f t="shared" si="68"/>
        <v>1.15</v>
      </c>
      <c r="W91" s="48">
        <f t="shared" si="75"/>
        <v>49.275</v>
      </c>
      <c r="X91" s="48">
        <f t="shared" si="76"/>
        <v>48.125</v>
      </c>
      <c r="Y91" s="48">
        <f t="shared" si="77"/>
        <v>50.25</v>
      </c>
      <c r="Z91" s="48">
        <f t="shared" si="78"/>
        <v>49.8</v>
      </c>
      <c r="AA91" s="48"/>
      <c r="AB91" s="58">
        <v>52.6481105448096</v>
      </c>
      <c r="AC91" s="58">
        <v>53.231395463397</v>
      </c>
      <c r="AD91" s="58">
        <v>52.8232904119932</v>
      </c>
      <c r="AE91" s="58">
        <v>52.8244740776995</v>
      </c>
      <c r="AF91">
        <v>81</v>
      </c>
      <c r="AG91">
        <f t="shared" ref="AG91:AI91" si="96">(100*(X91-AC91)/X91)^2</f>
        <v>112.586782002395</v>
      </c>
      <c r="AH91">
        <f t="shared" si="96"/>
        <v>26.2243946217407</v>
      </c>
      <c r="AI91">
        <f t="shared" si="96"/>
        <v>36.8842577001824</v>
      </c>
      <c r="AJ91" s="48"/>
      <c r="AK91" s="48"/>
      <c r="AL91" s="48"/>
      <c r="AM91" s="48"/>
      <c r="AN91" s="48"/>
      <c r="AO91" s="48"/>
    </row>
    <row r="92" spans="2:41">
      <c r="B92" s="16">
        <v>0.638888888888892</v>
      </c>
      <c r="C92" s="17">
        <v>149.2</v>
      </c>
      <c r="D92" s="17">
        <v>1.14</v>
      </c>
      <c r="E92" s="18">
        <v>35.3</v>
      </c>
      <c r="F92" s="19">
        <v>47.9</v>
      </c>
      <c r="G92" s="17">
        <v>50</v>
      </c>
      <c r="H92" s="17">
        <v>49.4</v>
      </c>
      <c r="I92" s="37">
        <v>49.9</v>
      </c>
      <c r="J92" s="35">
        <f t="shared" si="65"/>
        <v>49.3</v>
      </c>
      <c r="K92" s="19">
        <v>49.4</v>
      </c>
      <c r="L92" s="17">
        <v>48</v>
      </c>
      <c r="M92" s="17">
        <v>48.5</v>
      </c>
      <c r="N92" s="37">
        <v>49</v>
      </c>
      <c r="O92" s="35">
        <f t="shared" si="66"/>
        <v>48.725</v>
      </c>
      <c r="P92" s="38">
        <v>50.3</v>
      </c>
      <c r="Q92" s="17">
        <v>50</v>
      </c>
      <c r="R92" s="14">
        <f t="shared" si="67"/>
        <v>50.15</v>
      </c>
      <c r="S92" s="37">
        <v>49.5</v>
      </c>
      <c r="U92">
        <f t="shared" si="68"/>
        <v>0.575000000000003</v>
      </c>
      <c r="W92" s="48">
        <f t="shared" si="75"/>
        <v>49.3</v>
      </c>
      <c r="X92" s="48">
        <f t="shared" si="76"/>
        <v>48.725</v>
      </c>
      <c r="Y92" s="48">
        <f t="shared" si="77"/>
        <v>50.15</v>
      </c>
      <c r="Z92" s="48">
        <f t="shared" si="78"/>
        <v>49.5</v>
      </c>
      <c r="AA92" s="48"/>
      <c r="AB92" s="58">
        <v>51.7690374553245</v>
      </c>
      <c r="AC92" s="58">
        <v>52.4000022173381</v>
      </c>
      <c r="AD92" s="58">
        <v>52.7702712215721</v>
      </c>
      <c r="AE92" s="58">
        <v>52.7977246434878</v>
      </c>
      <c r="AF92">
        <v>82</v>
      </c>
      <c r="AG92">
        <f t="shared" ref="AG92:AI92" si="97">(100*(X92-AC92)/X92)^2</f>
        <v>56.8868014195319</v>
      </c>
      <c r="AH92">
        <f t="shared" si="97"/>
        <v>27.2992439415508</v>
      </c>
      <c r="AI92">
        <f t="shared" si="97"/>
        <v>44.383176509609</v>
      </c>
      <c r="AJ92" s="48"/>
      <c r="AK92" s="48"/>
      <c r="AL92" s="48"/>
      <c r="AM92" s="48"/>
      <c r="AN92" s="48"/>
      <c r="AO92" s="48"/>
    </row>
    <row r="93" spans="2:41">
      <c r="B93" s="16">
        <v>0.642361111111115</v>
      </c>
      <c r="C93" s="17">
        <v>144.7</v>
      </c>
      <c r="D93" s="17">
        <v>0.84</v>
      </c>
      <c r="E93" s="18">
        <v>35.3</v>
      </c>
      <c r="F93" s="19">
        <v>46.3</v>
      </c>
      <c r="G93" s="17">
        <v>48.5</v>
      </c>
      <c r="H93" s="17">
        <v>47.9</v>
      </c>
      <c r="I93" s="37">
        <v>48.5</v>
      </c>
      <c r="J93" s="35">
        <f t="shared" si="65"/>
        <v>47.8</v>
      </c>
      <c r="K93" s="19">
        <v>47.7</v>
      </c>
      <c r="L93" s="17">
        <v>45.5</v>
      </c>
      <c r="M93" s="17">
        <v>46.3</v>
      </c>
      <c r="N93" s="37">
        <v>46.6</v>
      </c>
      <c r="O93" s="35">
        <f t="shared" si="66"/>
        <v>46.525</v>
      </c>
      <c r="P93" s="38">
        <v>50.2</v>
      </c>
      <c r="Q93" s="17">
        <v>49.5</v>
      </c>
      <c r="R93" s="14">
        <f t="shared" si="67"/>
        <v>49.85</v>
      </c>
      <c r="S93" s="37">
        <v>49.6</v>
      </c>
      <c r="U93">
        <f t="shared" si="68"/>
        <v>1.275</v>
      </c>
      <c r="W93" s="48">
        <f t="shared" si="75"/>
        <v>47.8</v>
      </c>
      <c r="X93" s="48">
        <f t="shared" si="76"/>
        <v>46.525</v>
      </c>
      <c r="Y93" s="48">
        <f t="shared" si="77"/>
        <v>49.85</v>
      </c>
      <c r="Z93" s="48">
        <f t="shared" si="78"/>
        <v>49.6</v>
      </c>
      <c r="AA93" s="48"/>
      <c r="AB93" s="58">
        <v>50.1648282948874</v>
      </c>
      <c r="AC93" s="58">
        <v>50.9944396002939</v>
      </c>
      <c r="AD93" s="58">
        <v>52.5674296758311</v>
      </c>
      <c r="AE93" s="58">
        <v>52.7286573730689</v>
      </c>
      <c r="AF93">
        <v>83</v>
      </c>
      <c r="AG93">
        <f t="shared" ref="AG93:AI93" si="98">(100*(X93-AC93)/X93)^2</f>
        <v>92.2854813200388</v>
      </c>
      <c r="AH93">
        <f t="shared" si="98"/>
        <v>29.7157230692584</v>
      </c>
      <c r="AI93">
        <f t="shared" si="98"/>
        <v>39.7880502002248</v>
      </c>
      <c r="AJ93" s="48"/>
      <c r="AK93" s="48"/>
      <c r="AL93" s="48"/>
      <c r="AM93" s="48"/>
      <c r="AN93" s="48"/>
      <c r="AO93" s="48"/>
    </row>
    <row r="94" spans="2:41">
      <c r="B94" s="16">
        <v>0.645833333333337</v>
      </c>
      <c r="C94" s="17">
        <v>140.6</v>
      </c>
      <c r="D94" s="17">
        <v>1.28</v>
      </c>
      <c r="E94" s="18">
        <v>34.9</v>
      </c>
      <c r="F94" s="19">
        <v>45.2</v>
      </c>
      <c r="G94" s="17">
        <v>47.4</v>
      </c>
      <c r="H94" s="17">
        <v>46.8</v>
      </c>
      <c r="I94" s="37">
        <v>47.2</v>
      </c>
      <c r="J94" s="35">
        <f t="shared" si="65"/>
        <v>46.65</v>
      </c>
      <c r="K94" s="19">
        <v>47.1</v>
      </c>
      <c r="L94" s="17">
        <v>44.9</v>
      </c>
      <c r="M94" s="17">
        <v>45.9</v>
      </c>
      <c r="N94" s="37">
        <v>46.1</v>
      </c>
      <c r="O94" s="35">
        <f t="shared" si="66"/>
        <v>46</v>
      </c>
      <c r="P94" s="38">
        <v>50.1</v>
      </c>
      <c r="Q94" s="17">
        <v>49.3</v>
      </c>
      <c r="R94" s="14">
        <f t="shared" si="67"/>
        <v>49.7</v>
      </c>
      <c r="S94" s="37">
        <v>49.5</v>
      </c>
      <c r="U94">
        <f t="shared" si="68"/>
        <v>0.649999999999991</v>
      </c>
      <c r="W94" s="48">
        <f t="shared" si="75"/>
        <v>46.65</v>
      </c>
      <c r="X94" s="48">
        <f t="shared" si="76"/>
        <v>46</v>
      </c>
      <c r="Y94" s="48">
        <f t="shared" si="77"/>
        <v>49.7</v>
      </c>
      <c r="Z94" s="48">
        <f t="shared" si="78"/>
        <v>49.5</v>
      </c>
      <c r="AA94" s="48"/>
      <c r="AB94" s="58">
        <v>49.1988666547413</v>
      </c>
      <c r="AC94" s="58">
        <v>50.2097140411429</v>
      </c>
      <c r="AD94" s="58">
        <v>52.401689478966</v>
      </c>
      <c r="AE94" s="58">
        <v>52.6362272944524</v>
      </c>
      <c r="AF94">
        <v>84</v>
      </c>
      <c r="AG94">
        <f t="shared" ref="AG94:AI94" si="99">(100*(X94-AC94)/X94)^2</f>
        <v>83.7509088289031</v>
      </c>
      <c r="AH94">
        <f t="shared" si="99"/>
        <v>29.5500408517738</v>
      </c>
      <c r="AI94">
        <f t="shared" si="99"/>
        <v>40.142522773057</v>
      </c>
      <c r="AJ94" s="48"/>
      <c r="AK94" s="48"/>
      <c r="AL94" s="48"/>
      <c r="AM94" s="48"/>
      <c r="AN94" s="48"/>
      <c r="AO94" s="48"/>
    </row>
    <row r="95" spans="2:41">
      <c r="B95" s="16">
        <v>0.649305555555559</v>
      </c>
      <c r="C95" s="17">
        <v>137.9</v>
      </c>
      <c r="D95" s="17">
        <v>1.19</v>
      </c>
      <c r="E95" s="18">
        <v>35.9</v>
      </c>
      <c r="F95" s="19">
        <v>45.3</v>
      </c>
      <c r="G95" s="17">
        <v>47.2</v>
      </c>
      <c r="H95" s="17">
        <v>46.6</v>
      </c>
      <c r="I95" s="37">
        <v>46.7</v>
      </c>
      <c r="J95" s="35">
        <f t="shared" si="65"/>
        <v>46.45</v>
      </c>
      <c r="K95" s="19">
        <v>46.2</v>
      </c>
      <c r="L95" s="17">
        <v>45.9</v>
      </c>
      <c r="M95" s="17">
        <v>46.4</v>
      </c>
      <c r="N95" s="37">
        <v>46.2</v>
      </c>
      <c r="O95" s="35">
        <f t="shared" si="66"/>
        <v>46.175</v>
      </c>
      <c r="P95" s="38">
        <v>49.9</v>
      </c>
      <c r="Q95" s="17">
        <v>49.5</v>
      </c>
      <c r="R95" s="14">
        <f t="shared" si="67"/>
        <v>49.7</v>
      </c>
      <c r="S95" s="37">
        <v>49.7</v>
      </c>
      <c r="U95">
        <f t="shared" si="68"/>
        <v>0.275000000000006</v>
      </c>
      <c r="W95" s="48">
        <f t="shared" si="75"/>
        <v>46.45</v>
      </c>
      <c r="X95" s="48">
        <f t="shared" si="76"/>
        <v>46.175</v>
      </c>
      <c r="Y95" s="48">
        <f t="shared" si="77"/>
        <v>49.7</v>
      </c>
      <c r="Z95" s="48">
        <f t="shared" si="78"/>
        <v>49.7</v>
      </c>
      <c r="AA95" s="48"/>
      <c r="AB95" s="58">
        <v>48.6072903340478</v>
      </c>
      <c r="AC95" s="58">
        <v>49.7224874725213</v>
      </c>
      <c r="AD95" s="58">
        <v>52.255975912836</v>
      </c>
      <c r="AE95" s="58">
        <v>52.5311715607891</v>
      </c>
      <c r="AF95">
        <v>85</v>
      </c>
      <c r="AG95">
        <f t="shared" ref="AG95:AI95" si="100">(100*(X95-AC95)/X95)^2</f>
        <v>59.023904164855</v>
      </c>
      <c r="AH95">
        <f t="shared" si="100"/>
        <v>26.4484810958215</v>
      </c>
      <c r="AI95">
        <f t="shared" si="100"/>
        <v>32.4503658029495</v>
      </c>
      <c r="AJ95" s="48"/>
      <c r="AK95" s="48"/>
      <c r="AL95" s="48"/>
      <c r="AM95" s="48"/>
      <c r="AN95" s="48"/>
      <c r="AO95" s="48"/>
    </row>
    <row r="96" spans="2:41">
      <c r="B96" s="16">
        <v>0.652777777777781</v>
      </c>
      <c r="C96" s="17">
        <v>122.2</v>
      </c>
      <c r="D96" s="17">
        <v>1.37</v>
      </c>
      <c r="E96" s="18">
        <v>35.8</v>
      </c>
      <c r="F96" s="19">
        <v>45</v>
      </c>
      <c r="G96" s="17">
        <v>46.9</v>
      </c>
      <c r="H96" s="17">
        <v>46.3</v>
      </c>
      <c r="I96" s="37">
        <v>46.4</v>
      </c>
      <c r="J96" s="35">
        <f t="shared" si="65"/>
        <v>46.15</v>
      </c>
      <c r="K96" s="19">
        <v>45.8</v>
      </c>
      <c r="L96" s="17">
        <v>45.2</v>
      </c>
      <c r="M96" s="17">
        <v>45.7</v>
      </c>
      <c r="N96" s="37">
        <v>45.8</v>
      </c>
      <c r="O96" s="35">
        <f t="shared" si="66"/>
        <v>45.625</v>
      </c>
      <c r="P96" s="38">
        <v>49.8</v>
      </c>
      <c r="Q96" s="17">
        <v>48.9</v>
      </c>
      <c r="R96" s="14">
        <f t="shared" si="67"/>
        <v>49.35</v>
      </c>
      <c r="S96" s="37">
        <v>49.3</v>
      </c>
      <c r="U96">
        <f t="shared" si="68"/>
        <v>0.524999999999999</v>
      </c>
      <c r="W96" s="48">
        <f t="shared" si="75"/>
        <v>46.15</v>
      </c>
      <c r="X96" s="48">
        <f t="shared" si="76"/>
        <v>45.625</v>
      </c>
      <c r="Y96" s="48">
        <f t="shared" si="77"/>
        <v>49.35</v>
      </c>
      <c r="Z96" s="48">
        <f t="shared" si="78"/>
        <v>49.3</v>
      </c>
      <c r="AA96" s="48"/>
      <c r="AB96" s="58">
        <v>48.2608326125931</v>
      </c>
      <c r="AC96" s="58">
        <v>49.4132749449176</v>
      </c>
      <c r="AD96" s="58">
        <v>52.1232494319504</v>
      </c>
      <c r="AE96" s="58">
        <v>52.4198972041828</v>
      </c>
      <c r="AF96">
        <v>86</v>
      </c>
      <c r="AG96">
        <f t="shared" ref="AG96:AI96" si="101">(100*(X96-AC96)/X96)^2</f>
        <v>68.9409443971182</v>
      </c>
      <c r="AH96">
        <f t="shared" si="101"/>
        <v>31.5793765221983</v>
      </c>
      <c r="AI96">
        <f t="shared" si="101"/>
        <v>40.0485439753628</v>
      </c>
      <c r="AJ96" s="48"/>
      <c r="AK96" s="48"/>
      <c r="AL96" s="48"/>
      <c r="AM96" s="48"/>
      <c r="AN96" s="48"/>
      <c r="AO96" s="48"/>
    </row>
    <row r="97" spans="2:41">
      <c r="B97" s="16">
        <v>0.656250000000004</v>
      </c>
      <c r="C97" s="17">
        <v>116.2</v>
      </c>
      <c r="D97" s="17">
        <v>1.34</v>
      </c>
      <c r="E97" s="18">
        <v>35.7</v>
      </c>
      <c r="F97" s="19">
        <v>44.4</v>
      </c>
      <c r="G97" s="17">
        <v>46.4</v>
      </c>
      <c r="H97" s="17">
        <v>45.8</v>
      </c>
      <c r="I97" s="37">
        <v>45.9</v>
      </c>
      <c r="J97" s="35">
        <f t="shared" si="65"/>
        <v>45.625</v>
      </c>
      <c r="K97" s="19">
        <v>45.6</v>
      </c>
      <c r="L97" s="17">
        <v>45</v>
      </c>
      <c r="M97" s="17">
        <v>45.4</v>
      </c>
      <c r="N97" s="37">
        <v>45.4</v>
      </c>
      <c r="O97" s="35">
        <f t="shared" si="66"/>
        <v>45.35</v>
      </c>
      <c r="P97" s="38">
        <v>49.5</v>
      </c>
      <c r="Q97" s="17">
        <v>48.6</v>
      </c>
      <c r="R97" s="14">
        <f t="shared" si="67"/>
        <v>49.05</v>
      </c>
      <c r="S97" s="37">
        <v>49.1</v>
      </c>
      <c r="U97">
        <f t="shared" si="68"/>
        <v>0.274999999999999</v>
      </c>
      <c r="W97" s="48">
        <f t="shared" si="75"/>
        <v>45.625</v>
      </c>
      <c r="X97" s="48">
        <f t="shared" si="76"/>
        <v>45.35</v>
      </c>
      <c r="Y97" s="48">
        <f t="shared" si="77"/>
        <v>49.05</v>
      </c>
      <c r="Z97" s="48">
        <f t="shared" si="78"/>
        <v>49.1</v>
      </c>
      <c r="AA97" s="48"/>
      <c r="AB97" s="58">
        <v>47.8650752318283</v>
      </c>
      <c r="AC97" s="58">
        <v>49.0662753961806</v>
      </c>
      <c r="AD97" s="58">
        <v>51.9811996598507</v>
      </c>
      <c r="AE97" s="58">
        <v>52.3011923853336</v>
      </c>
      <c r="AF97">
        <v>87</v>
      </c>
      <c r="AG97">
        <f t="shared" ref="AG97:AI97" si="102">(100*(X97-AC97)/X97)^2</f>
        <v>67.1523472112999</v>
      </c>
      <c r="AH97">
        <f t="shared" si="102"/>
        <v>35.7118854397001</v>
      </c>
      <c r="AI97">
        <f t="shared" si="102"/>
        <v>42.5070108715243</v>
      </c>
      <c r="AJ97" s="48"/>
      <c r="AK97" s="48"/>
      <c r="AL97" s="48"/>
      <c r="AM97" s="48"/>
      <c r="AN97" s="48"/>
      <c r="AO97" s="48"/>
    </row>
    <row r="98" spans="2:41">
      <c r="B98" s="16">
        <v>0.659722222222226</v>
      </c>
      <c r="C98" s="17">
        <v>118.4</v>
      </c>
      <c r="D98" s="17">
        <v>0.98</v>
      </c>
      <c r="E98" s="18">
        <v>34.8</v>
      </c>
      <c r="F98" s="19">
        <v>43.5</v>
      </c>
      <c r="G98" s="17">
        <v>45.6</v>
      </c>
      <c r="H98" s="17">
        <v>45.1</v>
      </c>
      <c r="I98" s="37">
        <v>45.1</v>
      </c>
      <c r="J98" s="35">
        <f t="shared" si="65"/>
        <v>44.825</v>
      </c>
      <c r="K98" s="19">
        <v>44.7</v>
      </c>
      <c r="L98" s="17">
        <v>44.4</v>
      </c>
      <c r="M98" s="17">
        <v>44.8</v>
      </c>
      <c r="N98" s="37">
        <v>44.7</v>
      </c>
      <c r="O98" s="35">
        <f t="shared" si="66"/>
        <v>44.65</v>
      </c>
      <c r="P98" s="38">
        <v>49.4</v>
      </c>
      <c r="Q98" s="17">
        <v>48.5</v>
      </c>
      <c r="R98" s="14">
        <f t="shared" si="67"/>
        <v>48.95</v>
      </c>
      <c r="S98" s="37">
        <v>49.1</v>
      </c>
      <c r="U98">
        <f t="shared" si="68"/>
        <v>0.175000000000004</v>
      </c>
      <c r="W98" s="48">
        <f t="shared" si="75"/>
        <v>44.825</v>
      </c>
      <c r="X98" s="48">
        <f t="shared" si="76"/>
        <v>44.65</v>
      </c>
      <c r="Y98" s="48">
        <f t="shared" si="77"/>
        <v>48.95</v>
      </c>
      <c r="Z98" s="48">
        <f t="shared" si="78"/>
        <v>49.1</v>
      </c>
      <c r="AA98" s="48"/>
      <c r="AB98" s="58">
        <v>47.6333047508168</v>
      </c>
      <c r="AC98" s="58">
        <v>48.8502300074633</v>
      </c>
      <c r="AD98" s="58">
        <v>51.8491253931513</v>
      </c>
      <c r="AE98" s="58">
        <v>52.1791342892813</v>
      </c>
      <c r="AF98">
        <v>88</v>
      </c>
      <c r="AG98">
        <f t="shared" ref="AG98:AI98" si="103">(100*(X98-AC98)/X98)^2</f>
        <v>88.4918389293617</v>
      </c>
      <c r="AH98">
        <f t="shared" si="103"/>
        <v>35.0774979167825</v>
      </c>
      <c r="AI98">
        <f t="shared" si="103"/>
        <v>39.3273131081591</v>
      </c>
      <c r="AJ98" s="48"/>
      <c r="AK98" s="48"/>
      <c r="AL98" s="48"/>
      <c r="AM98" s="48"/>
      <c r="AN98" s="48"/>
      <c r="AO98" s="48"/>
    </row>
    <row r="99" spans="2:41">
      <c r="B99" s="16">
        <v>0.663194444444448</v>
      </c>
      <c r="C99" s="17">
        <v>102.7</v>
      </c>
      <c r="D99" s="17">
        <v>1.42</v>
      </c>
      <c r="E99" s="18">
        <v>34.7</v>
      </c>
      <c r="F99" s="19">
        <v>43.3</v>
      </c>
      <c r="G99" s="17">
        <v>45.3</v>
      </c>
      <c r="H99" s="17">
        <v>44.7</v>
      </c>
      <c r="I99" s="37">
        <v>44.8</v>
      </c>
      <c r="J99" s="35">
        <f t="shared" si="65"/>
        <v>44.525</v>
      </c>
      <c r="K99" s="19">
        <v>43.8</v>
      </c>
      <c r="L99" s="17">
        <v>43.6</v>
      </c>
      <c r="M99" s="17">
        <v>44.4</v>
      </c>
      <c r="N99" s="37">
        <v>44.3</v>
      </c>
      <c r="O99" s="35">
        <f t="shared" si="66"/>
        <v>44.025</v>
      </c>
      <c r="P99" s="38">
        <v>49.1</v>
      </c>
      <c r="Q99" s="17">
        <v>48.3</v>
      </c>
      <c r="R99" s="14">
        <f t="shared" si="67"/>
        <v>48.7</v>
      </c>
      <c r="S99" s="37">
        <v>48.9</v>
      </c>
      <c r="U99">
        <f t="shared" si="68"/>
        <v>0.5</v>
      </c>
      <c r="W99" s="48">
        <f t="shared" si="75"/>
        <v>44.525</v>
      </c>
      <c r="X99" s="48">
        <f t="shared" si="76"/>
        <v>44.025</v>
      </c>
      <c r="Y99" s="48">
        <f t="shared" si="77"/>
        <v>48.7</v>
      </c>
      <c r="Z99" s="48">
        <f t="shared" si="78"/>
        <v>48.9</v>
      </c>
      <c r="AA99" s="48"/>
      <c r="AB99" s="58">
        <v>47.2683736235366</v>
      </c>
      <c r="AC99" s="58">
        <v>48.5308562597124</v>
      </c>
      <c r="AD99" s="58">
        <v>51.7016745550268</v>
      </c>
      <c r="AE99" s="58">
        <v>52.0506418862495</v>
      </c>
      <c r="AF99">
        <v>89</v>
      </c>
      <c r="AG99">
        <f t="shared" ref="AG99:AI99" si="104">(100*(X99-AC99)/X99)^2</f>
        <v>104.750459634123</v>
      </c>
      <c r="AH99">
        <f t="shared" si="104"/>
        <v>37.9899992591583</v>
      </c>
      <c r="AI99">
        <f t="shared" si="104"/>
        <v>41.5126412794772</v>
      </c>
      <c r="AJ99" s="48"/>
      <c r="AK99" s="48"/>
      <c r="AL99" s="48"/>
      <c r="AM99" s="48"/>
      <c r="AN99" s="48"/>
      <c r="AO99" s="48"/>
    </row>
    <row r="100" ht="15.15" spans="2:41">
      <c r="B100" s="52">
        <v>0.66666666666667</v>
      </c>
      <c r="C100" s="53">
        <v>118.4</v>
      </c>
      <c r="D100" s="53">
        <v>1.02</v>
      </c>
      <c r="E100" s="54">
        <v>35</v>
      </c>
      <c r="F100" s="55">
        <v>43.2</v>
      </c>
      <c r="G100" s="53">
        <v>45.2</v>
      </c>
      <c r="H100" s="53">
        <v>44.7</v>
      </c>
      <c r="I100" s="56">
        <v>44.5</v>
      </c>
      <c r="J100" s="35">
        <f t="shared" si="65"/>
        <v>44.4</v>
      </c>
      <c r="K100" s="55">
        <v>44.1</v>
      </c>
      <c r="L100" s="53">
        <v>44.2</v>
      </c>
      <c r="M100" s="53">
        <v>44.5</v>
      </c>
      <c r="N100" s="56">
        <v>44.5</v>
      </c>
      <c r="O100" s="35">
        <f t="shared" si="66"/>
        <v>44.325</v>
      </c>
      <c r="P100" s="57">
        <v>48.9</v>
      </c>
      <c r="Q100" s="53">
        <v>48.2</v>
      </c>
      <c r="R100" s="14">
        <f t="shared" si="67"/>
        <v>48.55</v>
      </c>
      <c r="S100" s="56">
        <v>48.7</v>
      </c>
      <c r="U100">
        <f t="shared" si="68"/>
        <v>0.0750000000000028</v>
      </c>
      <c r="W100" s="48">
        <f t="shared" si="75"/>
        <v>44.4</v>
      </c>
      <c r="X100" s="48">
        <f t="shared" si="76"/>
        <v>44.325</v>
      </c>
      <c r="Y100" s="48">
        <f t="shared" si="77"/>
        <v>48.55</v>
      </c>
      <c r="Z100" s="48">
        <f t="shared" si="78"/>
        <v>48.7</v>
      </c>
      <c r="AA100" s="48"/>
      <c r="AB100" s="58">
        <v>47.0649336799536</v>
      </c>
      <c r="AC100" s="58">
        <v>48.341427439645</v>
      </c>
      <c r="AD100" s="58">
        <v>51.56461707433</v>
      </c>
      <c r="AE100" s="58">
        <v>51.9202642318251</v>
      </c>
      <c r="AF100">
        <v>90</v>
      </c>
      <c r="AG100">
        <f t="shared" ref="AG100:AI100" si="105">(100*(X100-AC100)/X100)^2</f>
        <v>82.1074117804945</v>
      </c>
      <c r="AH100">
        <f t="shared" si="105"/>
        <v>38.5554557124347</v>
      </c>
      <c r="AI100">
        <f t="shared" si="105"/>
        <v>43.724524380386</v>
      </c>
      <c r="AJ100" s="48"/>
      <c r="AK100" s="48"/>
      <c r="AL100" s="48"/>
      <c r="AM100" s="48"/>
      <c r="AN100" s="48"/>
      <c r="AO100" s="48"/>
    </row>
    <row r="101" spans="27:35">
      <c r="AA101" s="48"/>
      <c r="AF101" t="s">
        <v>33</v>
      </c>
      <c r="AG101" s="1">
        <f t="shared" ref="AG101:AI101" si="106">(SUM(AG11:AG100)/COUNT(AF11:AF100))^0.5</f>
        <v>4.36651318980651</v>
      </c>
      <c r="AH101" s="1">
        <f t="shared" si="106"/>
        <v>5.54410751930543</v>
      </c>
      <c r="AI101" s="1">
        <f t="shared" si="106"/>
        <v>5.09824620872523</v>
      </c>
    </row>
    <row r="102" spans="21:21">
      <c r="U102">
        <f>AVERAGE(U4:U100)</f>
        <v>1.43170103092783</v>
      </c>
    </row>
  </sheetData>
  <mergeCells count="9">
    <mergeCell ref="C2:E2"/>
    <mergeCell ref="F2:I2"/>
    <mergeCell ref="K2:N2"/>
    <mergeCell ref="P2:Q2"/>
    <mergeCell ref="W8:Z8"/>
    <mergeCell ref="AB8:AE8"/>
    <mergeCell ref="B2:B3"/>
    <mergeCell ref="S2:S3"/>
    <mergeCell ref="U2:U3"/>
  </mergeCells>
  <pageMargins left="0.7" right="0.7" top="0.75" bottom="0.75" header="0.3" footer="0.3"/>
  <pageSetup paperSize="1" orientation="portrait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O102"/>
  <sheetViews>
    <sheetView tabSelected="1" zoomScale="85" zoomScaleNormal="85" topLeftCell="P1" workbookViewId="0">
      <pane ySplit="3" topLeftCell="A4" activePane="bottomLeft" state="frozen"/>
      <selection/>
      <selection pane="bottomLeft" activeCell="AJ10" sqref="AJ10:AJ11"/>
    </sheetView>
  </sheetViews>
  <sheetFormatPr defaultColWidth="9" defaultRowHeight="14.4"/>
  <cols>
    <col min="2" max="2" width="9.13888888888889" style="2"/>
    <col min="27" max="27" width="14.1111111111111"/>
    <col min="28" max="31" width="12.8888888888889"/>
    <col min="33" max="35" width="14.1111111111111"/>
  </cols>
  <sheetData>
    <row r="1" ht="15.15"/>
    <row r="2" ht="19.5" customHeight="1" spans="2:30">
      <c r="B2" s="3" t="s">
        <v>0</v>
      </c>
      <c r="C2" s="4" t="s">
        <v>1</v>
      </c>
      <c r="D2" s="4"/>
      <c r="E2" s="5"/>
      <c r="F2" s="6" t="s">
        <v>2</v>
      </c>
      <c r="G2" s="7"/>
      <c r="H2" s="7"/>
      <c r="I2" s="24"/>
      <c r="J2" s="25" t="s">
        <v>3</v>
      </c>
      <c r="K2" s="26" t="s">
        <v>4</v>
      </c>
      <c r="L2" s="27"/>
      <c r="M2" s="27"/>
      <c r="N2" s="28"/>
      <c r="O2" s="29" t="s">
        <v>5</v>
      </c>
      <c r="P2" s="30" t="s">
        <v>6</v>
      </c>
      <c r="Q2" s="42"/>
      <c r="R2" s="43" t="s">
        <v>7</v>
      </c>
      <c r="S2" s="44" t="s">
        <v>8</v>
      </c>
      <c r="U2" s="45"/>
      <c r="AB2" t="s">
        <v>9</v>
      </c>
      <c r="AD2" t="s">
        <v>10</v>
      </c>
    </row>
    <row r="3" ht="18.75" customHeight="1" spans="2:30">
      <c r="B3" s="8"/>
      <c r="C3" s="9" t="s">
        <v>11</v>
      </c>
      <c r="D3" s="9" t="s">
        <v>12</v>
      </c>
      <c r="E3" s="10" t="s">
        <v>13</v>
      </c>
      <c r="F3" s="11" t="s">
        <v>14</v>
      </c>
      <c r="G3" s="9" t="s">
        <v>15</v>
      </c>
      <c r="H3" s="9" t="s">
        <v>16</v>
      </c>
      <c r="I3" s="31" t="s">
        <v>17</v>
      </c>
      <c r="J3" s="32"/>
      <c r="K3" s="11" t="s">
        <v>14</v>
      </c>
      <c r="L3" s="9" t="s">
        <v>15</v>
      </c>
      <c r="M3" s="9" t="s">
        <v>16</v>
      </c>
      <c r="N3" s="31" t="s">
        <v>17</v>
      </c>
      <c r="O3" s="32"/>
      <c r="P3" s="33" t="s">
        <v>18</v>
      </c>
      <c r="Q3" s="9" t="s">
        <v>19</v>
      </c>
      <c r="R3" s="10"/>
      <c r="S3" s="46"/>
      <c r="U3" s="45"/>
      <c r="AD3" t="s">
        <v>20</v>
      </c>
    </row>
    <row r="4" spans="2:30">
      <c r="B4" s="12">
        <v>0.333333333333333</v>
      </c>
      <c r="C4" s="13">
        <v>321.4</v>
      </c>
      <c r="D4" s="13">
        <v>1.34</v>
      </c>
      <c r="E4" s="14">
        <v>29.7</v>
      </c>
      <c r="F4" s="15">
        <v>54.5</v>
      </c>
      <c r="G4" s="13">
        <v>54</v>
      </c>
      <c r="H4" s="13">
        <v>55.1</v>
      </c>
      <c r="I4" s="34">
        <v>54.3</v>
      </c>
      <c r="J4" s="35">
        <f t="shared" ref="J4:J67" si="0">SUM(F4:I4)/4</f>
        <v>54.475</v>
      </c>
      <c r="K4" s="15">
        <v>45.9</v>
      </c>
      <c r="L4" s="13">
        <v>53.8</v>
      </c>
      <c r="M4" s="13">
        <v>56</v>
      </c>
      <c r="N4" s="34">
        <v>49</v>
      </c>
      <c r="O4" s="35">
        <f t="shared" ref="O4:O67" si="1">SUM(K4:N4)/4</f>
        <v>51.175</v>
      </c>
      <c r="P4" s="36">
        <v>29.8</v>
      </c>
      <c r="Q4" s="13">
        <v>32.5</v>
      </c>
      <c r="R4" s="14">
        <f t="shared" ref="R4:R67" si="2">(P4+Q4)/2</f>
        <v>31.15</v>
      </c>
      <c r="S4" s="34">
        <v>25.2</v>
      </c>
      <c r="U4">
        <f t="shared" ref="U4:U67" si="3">SUM(F4:I4)/4-SUM(K4:N4)/4</f>
        <v>3.3</v>
      </c>
      <c r="AD4" t="s">
        <v>21</v>
      </c>
    </row>
    <row r="5" spans="2:21">
      <c r="B5" s="16">
        <v>0.336805555555556</v>
      </c>
      <c r="C5" s="17">
        <v>530.6</v>
      </c>
      <c r="D5" s="17">
        <v>0.95</v>
      </c>
      <c r="E5" s="18">
        <v>30.7</v>
      </c>
      <c r="F5" s="19">
        <v>51.8</v>
      </c>
      <c r="G5" s="17">
        <v>50.4</v>
      </c>
      <c r="H5" s="17">
        <v>51.6</v>
      </c>
      <c r="I5" s="37">
        <v>53</v>
      </c>
      <c r="J5" s="35">
        <f t="shared" si="0"/>
        <v>51.7</v>
      </c>
      <c r="K5" s="19">
        <v>41.9</v>
      </c>
      <c r="L5" s="17">
        <v>47.4</v>
      </c>
      <c r="M5" s="17">
        <v>45.2</v>
      </c>
      <c r="N5" s="37">
        <v>41.1</v>
      </c>
      <c r="O5" s="35">
        <f t="shared" si="1"/>
        <v>43.9</v>
      </c>
      <c r="P5" s="38">
        <v>30.2</v>
      </c>
      <c r="Q5" s="17">
        <v>31.1</v>
      </c>
      <c r="R5" s="14">
        <f t="shared" si="2"/>
        <v>30.65</v>
      </c>
      <c r="S5" s="37">
        <v>25.5</v>
      </c>
      <c r="U5">
        <f t="shared" si="3"/>
        <v>7.8</v>
      </c>
    </row>
    <row r="6" spans="2:21">
      <c r="B6" s="16">
        <v>0.340277777777778</v>
      </c>
      <c r="C6" s="17">
        <v>525.2</v>
      </c>
      <c r="D6" s="17">
        <v>1.45</v>
      </c>
      <c r="E6" s="18">
        <v>30.1</v>
      </c>
      <c r="F6" s="19">
        <v>47.4</v>
      </c>
      <c r="G6" s="17">
        <v>46.1</v>
      </c>
      <c r="H6" s="17">
        <v>46.2</v>
      </c>
      <c r="I6" s="37">
        <v>48.2</v>
      </c>
      <c r="J6" s="35">
        <f t="shared" si="0"/>
        <v>46.975</v>
      </c>
      <c r="K6" s="19">
        <v>39.2</v>
      </c>
      <c r="L6" s="17">
        <v>44.1</v>
      </c>
      <c r="M6" s="17">
        <v>40.8</v>
      </c>
      <c r="N6" s="37">
        <v>39</v>
      </c>
      <c r="O6" s="35">
        <f t="shared" si="1"/>
        <v>40.775</v>
      </c>
      <c r="P6" s="38">
        <v>30.3</v>
      </c>
      <c r="Q6" s="17">
        <v>29.6</v>
      </c>
      <c r="R6" s="14">
        <f t="shared" si="2"/>
        <v>29.95</v>
      </c>
      <c r="S6" s="37">
        <v>25.2</v>
      </c>
      <c r="U6">
        <f t="shared" si="3"/>
        <v>6.19999999999999</v>
      </c>
    </row>
    <row r="7" ht="36" customHeight="1" spans="2:21">
      <c r="B7" s="16">
        <v>0.34375</v>
      </c>
      <c r="C7" s="17">
        <v>522.3</v>
      </c>
      <c r="D7" s="17">
        <v>1.31</v>
      </c>
      <c r="E7" s="18">
        <v>29.9</v>
      </c>
      <c r="F7" s="19">
        <v>45.6</v>
      </c>
      <c r="G7" s="17">
        <v>44.8</v>
      </c>
      <c r="H7" s="17">
        <v>44.1</v>
      </c>
      <c r="I7" s="37">
        <v>45.9</v>
      </c>
      <c r="J7" s="35">
        <f t="shared" si="0"/>
        <v>45.1</v>
      </c>
      <c r="K7" s="19">
        <v>38.7</v>
      </c>
      <c r="L7" s="17">
        <v>42.4</v>
      </c>
      <c r="M7" s="17">
        <v>40.7</v>
      </c>
      <c r="N7" s="37">
        <v>41.1</v>
      </c>
      <c r="O7" s="35">
        <f t="shared" si="1"/>
        <v>40.725</v>
      </c>
      <c r="P7" s="38">
        <v>30.4</v>
      </c>
      <c r="Q7" s="17">
        <v>29.6</v>
      </c>
      <c r="R7" s="14">
        <f t="shared" si="2"/>
        <v>30</v>
      </c>
      <c r="S7" s="37">
        <v>25.3</v>
      </c>
      <c r="U7">
        <f t="shared" si="3"/>
        <v>4.375</v>
      </c>
    </row>
    <row r="8" spans="2:31">
      <c r="B8" s="16">
        <v>0.347222222222222</v>
      </c>
      <c r="C8" s="17">
        <v>604.1</v>
      </c>
      <c r="D8" s="17">
        <v>1.34</v>
      </c>
      <c r="E8" s="18">
        <v>30.1</v>
      </c>
      <c r="F8" s="19">
        <v>44.4</v>
      </c>
      <c r="G8" s="17">
        <v>44.7</v>
      </c>
      <c r="H8" s="17">
        <v>43</v>
      </c>
      <c r="I8" s="37">
        <v>45.5</v>
      </c>
      <c r="J8" s="35">
        <f t="shared" si="0"/>
        <v>44.4</v>
      </c>
      <c r="K8" s="19">
        <v>40.4</v>
      </c>
      <c r="L8" s="17">
        <v>42</v>
      </c>
      <c r="M8" s="17">
        <v>41.1</v>
      </c>
      <c r="N8" s="37">
        <v>42</v>
      </c>
      <c r="O8" s="35">
        <f t="shared" si="1"/>
        <v>41.375</v>
      </c>
      <c r="P8" s="38">
        <v>30.9</v>
      </c>
      <c r="Q8" s="17">
        <v>32</v>
      </c>
      <c r="R8" s="14">
        <f t="shared" si="2"/>
        <v>31.45</v>
      </c>
      <c r="S8" s="37">
        <v>28.4</v>
      </c>
      <c r="U8">
        <f t="shared" si="3"/>
        <v>3.025</v>
      </c>
      <c r="W8" s="47" t="s">
        <v>22</v>
      </c>
      <c r="X8" s="47"/>
      <c r="Y8" s="47"/>
      <c r="Z8" s="47"/>
      <c r="AB8" s="50" t="s">
        <v>34</v>
      </c>
      <c r="AC8" s="50"/>
      <c r="AD8" s="50"/>
      <c r="AE8" s="50"/>
    </row>
    <row r="9" spans="2:35">
      <c r="B9" s="16">
        <v>0.350694444444445</v>
      </c>
      <c r="C9" s="17">
        <v>627.1</v>
      </c>
      <c r="D9" s="17">
        <v>1.35</v>
      </c>
      <c r="E9" s="18">
        <v>30.8</v>
      </c>
      <c r="F9" s="19">
        <v>44.6</v>
      </c>
      <c r="G9" s="17">
        <v>44.3</v>
      </c>
      <c r="H9" s="17">
        <v>43.6</v>
      </c>
      <c r="I9" s="37">
        <v>44.8</v>
      </c>
      <c r="J9" s="35">
        <f t="shared" si="0"/>
        <v>44.325</v>
      </c>
      <c r="K9" s="19">
        <v>41.7</v>
      </c>
      <c r="L9" s="17">
        <v>43.2</v>
      </c>
      <c r="M9" s="17">
        <v>42.2</v>
      </c>
      <c r="N9" s="37">
        <v>42.8</v>
      </c>
      <c r="O9" s="35">
        <f t="shared" si="1"/>
        <v>42.475</v>
      </c>
      <c r="P9" s="38">
        <v>31.3</v>
      </c>
      <c r="Q9" s="17">
        <v>32.9</v>
      </c>
      <c r="R9" s="14">
        <f t="shared" si="2"/>
        <v>32.1</v>
      </c>
      <c r="S9" s="37">
        <v>29.3</v>
      </c>
      <c r="U9">
        <f t="shared" si="3"/>
        <v>1.85</v>
      </c>
      <c r="W9" s="48" t="s">
        <v>24</v>
      </c>
      <c r="X9" s="48" t="s">
        <v>25</v>
      </c>
      <c r="Y9" s="48" t="s">
        <v>26</v>
      </c>
      <c r="Z9" s="48" t="s">
        <v>27</v>
      </c>
      <c r="AA9" s="48"/>
      <c r="AB9" s="48" t="s">
        <v>2</v>
      </c>
      <c r="AC9" s="48" t="s">
        <v>28</v>
      </c>
      <c r="AD9" s="48" t="s">
        <v>29</v>
      </c>
      <c r="AE9" s="48" t="s">
        <v>8</v>
      </c>
      <c r="AG9" t="s">
        <v>30</v>
      </c>
      <c r="AH9" t="s">
        <v>31</v>
      </c>
      <c r="AI9" t="s">
        <v>32</v>
      </c>
    </row>
    <row r="10" s="1" customFormat="1" spans="2:31">
      <c r="B10" s="20">
        <v>0.354166666666667</v>
      </c>
      <c r="C10" s="21">
        <v>634.7</v>
      </c>
      <c r="D10" s="21">
        <v>1.31</v>
      </c>
      <c r="E10" s="22">
        <v>29.9</v>
      </c>
      <c r="F10" s="23">
        <v>44.8</v>
      </c>
      <c r="G10" s="21">
        <v>44.9</v>
      </c>
      <c r="H10" s="21">
        <v>43.7</v>
      </c>
      <c r="I10" s="39">
        <v>45.1</v>
      </c>
      <c r="J10" s="40">
        <f t="shared" si="0"/>
        <v>44.625</v>
      </c>
      <c r="K10" s="23">
        <v>42.2</v>
      </c>
      <c r="L10" s="21">
        <v>43.1</v>
      </c>
      <c r="M10" s="21">
        <v>42.5</v>
      </c>
      <c r="N10" s="39">
        <v>43.7</v>
      </c>
      <c r="O10" s="40">
        <f t="shared" si="1"/>
        <v>42.875</v>
      </c>
      <c r="P10" s="41">
        <v>31.5</v>
      </c>
      <c r="Q10" s="21">
        <v>32.9</v>
      </c>
      <c r="R10" s="49">
        <f t="shared" si="2"/>
        <v>32.2</v>
      </c>
      <c r="S10" s="39">
        <v>28</v>
      </c>
      <c r="U10" s="1">
        <f t="shared" si="3"/>
        <v>1.74999999999999</v>
      </c>
      <c r="W10" s="48">
        <f t="shared" ref="W10:W73" si="4">J10</f>
        <v>44.625</v>
      </c>
      <c r="X10" s="48">
        <f t="shared" ref="X10:X73" si="5">O10</f>
        <v>42.875</v>
      </c>
      <c r="Y10" s="48">
        <f t="shared" ref="Y10:Y73" si="6">R10</f>
        <v>32.2</v>
      </c>
      <c r="Z10" s="48">
        <f t="shared" ref="Z10:Z73" si="7">S10</f>
        <v>28</v>
      </c>
      <c r="AA10" s="48"/>
      <c r="AB10" s="48"/>
      <c r="AC10" s="48"/>
      <c r="AD10" s="48"/>
      <c r="AE10" s="48"/>
    </row>
    <row r="11" spans="2:41">
      <c r="B11" s="16">
        <v>0.357638888888889</v>
      </c>
      <c r="C11" s="17">
        <v>601.9</v>
      </c>
      <c r="D11" s="17">
        <v>1.33</v>
      </c>
      <c r="E11" s="18">
        <v>29.8</v>
      </c>
      <c r="F11" s="19">
        <v>44.7</v>
      </c>
      <c r="G11" s="17">
        <v>45.3</v>
      </c>
      <c r="H11" s="17">
        <v>43.9</v>
      </c>
      <c r="I11" s="37">
        <v>45.3</v>
      </c>
      <c r="J11" s="35">
        <f t="shared" si="0"/>
        <v>44.8</v>
      </c>
      <c r="K11" s="19">
        <v>42.2</v>
      </c>
      <c r="L11" s="17">
        <v>43.7</v>
      </c>
      <c r="M11" s="17">
        <v>43.6</v>
      </c>
      <c r="N11" s="37">
        <v>44</v>
      </c>
      <c r="O11" s="35">
        <f t="shared" si="1"/>
        <v>43.375</v>
      </c>
      <c r="P11" s="38">
        <v>31.8</v>
      </c>
      <c r="Q11" s="17">
        <v>34.2</v>
      </c>
      <c r="R11" s="14">
        <f t="shared" si="2"/>
        <v>33</v>
      </c>
      <c r="S11" s="37">
        <v>28.8</v>
      </c>
      <c r="U11">
        <f t="shared" si="3"/>
        <v>1.425</v>
      </c>
      <c r="W11" s="48">
        <f t="shared" si="4"/>
        <v>44.8</v>
      </c>
      <c r="X11" s="48">
        <f t="shared" si="5"/>
        <v>43.375</v>
      </c>
      <c r="Y11" s="48">
        <f t="shared" si="6"/>
        <v>33</v>
      </c>
      <c r="Z11" s="48">
        <f t="shared" si="7"/>
        <v>28.8</v>
      </c>
      <c r="AA11" s="48"/>
      <c r="AB11" s="51">
        <v>43.9236266129681</v>
      </c>
      <c r="AC11" s="51">
        <v>42.3976179623253</v>
      </c>
      <c r="AD11" s="51">
        <v>31.1809312247515</v>
      </c>
      <c r="AE11" s="51">
        <v>30.9373240939756</v>
      </c>
      <c r="AF11">
        <v>1</v>
      </c>
      <c r="AG11">
        <f t="shared" ref="AG11:AI11" si="8">(100*(X11-AC11)/X11)^2</f>
        <v>5.07749764921455</v>
      </c>
      <c r="AH11">
        <f t="shared" si="8"/>
        <v>30.3857778611952</v>
      </c>
      <c r="AI11">
        <f t="shared" si="8"/>
        <v>55.0751625517043</v>
      </c>
      <c r="AJ11" s="48"/>
      <c r="AK11" s="48"/>
      <c r="AL11" s="48"/>
      <c r="AM11" s="48"/>
      <c r="AN11" s="48"/>
      <c r="AO11" s="48"/>
    </row>
    <row r="12" spans="2:41">
      <c r="B12" s="16">
        <v>0.361111111111111</v>
      </c>
      <c r="C12" s="17">
        <v>477.5</v>
      </c>
      <c r="D12" s="17">
        <v>1.29</v>
      </c>
      <c r="E12" s="18">
        <v>30.3</v>
      </c>
      <c r="F12" s="19">
        <v>45.6</v>
      </c>
      <c r="G12" s="17">
        <v>45.9</v>
      </c>
      <c r="H12" s="17">
        <v>44.9</v>
      </c>
      <c r="I12" s="37">
        <v>46.4</v>
      </c>
      <c r="J12" s="35">
        <f t="shared" si="0"/>
        <v>45.7</v>
      </c>
      <c r="K12" s="19">
        <v>43.2</v>
      </c>
      <c r="L12" s="17">
        <v>44.7</v>
      </c>
      <c r="M12" s="17">
        <v>44.4</v>
      </c>
      <c r="N12" s="37">
        <v>44.8</v>
      </c>
      <c r="O12" s="35">
        <f t="shared" si="1"/>
        <v>44.275</v>
      </c>
      <c r="P12" s="38">
        <v>32.4</v>
      </c>
      <c r="Q12" s="17">
        <v>36.9</v>
      </c>
      <c r="R12" s="14">
        <f t="shared" si="2"/>
        <v>34.65</v>
      </c>
      <c r="S12" s="37">
        <v>31.5</v>
      </c>
      <c r="U12">
        <f t="shared" si="3"/>
        <v>1.425</v>
      </c>
      <c r="W12" s="48">
        <f t="shared" si="4"/>
        <v>45.7</v>
      </c>
      <c r="X12" s="48">
        <f t="shared" si="5"/>
        <v>44.275</v>
      </c>
      <c r="Y12" s="48">
        <f t="shared" si="6"/>
        <v>34.65</v>
      </c>
      <c r="Z12" s="48">
        <f t="shared" si="7"/>
        <v>31.5</v>
      </c>
      <c r="AA12" s="48"/>
      <c r="AB12" s="51">
        <v>42.9011954481384</v>
      </c>
      <c r="AC12" s="51">
        <v>41.5179532994716</v>
      </c>
      <c r="AD12" s="51">
        <v>31.5106463120399</v>
      </c>
      <c r="AE12" s="51">
        <v>31.3064443751306</v>
      </c>
      <c r="AF12">
        <v>2</v>
      </c>
      <c r="AG12">
        <f t="shared" ref="AG12:AI12" si="9">(100*(X12-AC12)/X12)^2</f>
        <v>38.7767230891044</v>
      </c>
      <c r="AH12">
        <f t="shared" si="9"/>
        <v>82.086930555679</v>
      </c>
      <c r="AI12">
        <f t="shared" si="9"/>
        <v>0.377563919562575</v>
      </c>
      <c r="AJ12" s="48"/>
      <c r="AK12" s="48"/>
      <c r="AL12" s="48"/>
      <c r="AM12" s="48"/>
      <c r="AN12" s="48"/>
      <c r="AO12" s="48"/>
    </row>
    <row r="13" spans="2:41">
      <c r="B13" s="16">
        <v>0.364583333333334</v>
      </c>
      <c r="C13" s="17">
        <v>619.4</v>
      </c>
      <c r="D13" s="17">
        <v>1.36</v>
      </c>
      <c r="E13" s="18">
        <v>31.3</v>
      </c>
      <c r="F13" s="19">
        <v>44.9</v>
      </c>
      <c r="G13" s="17">
        <v>44.9</v>
      </c>
      <c r="H13" s="17">
        <v>44.4</v>
      </c>
      <c r="I13" s="37">
        <v>45.9</v>
      </c>
      <c r="J13" s="35">
        <f t="shared" si="0"/>
        <v>45.025</v>
      </c>
      <c r="K13" s="19">
        <v>42.1</v>
      </c>
      <c r="L13" s="17">
        <v>43.7</v>
      </c>
      <c r="M13" s="17">
        <v>42.3</v>
      </c>
      <c r="N13" s="37">
        <v>43.3</v>
      </c>
      <c r="O13" s="35">
        <f t="shared" si="1"/>
        <v>42.85</v>
      </c>
      <c r="P13" s="38">
        <v>33.1</v>
      </c>
      <c r="Q13" s="17">
        <v>39.2</v>
      </c>
      <c r="R13" s="14">
        <f t="shared" si="2"/>
        <v>36.15</v>
      </c>
      <c r="S13" s="37">
        <v>34.4</v>
      </c>
      <c r="U13">
        <f t="shared" si="3"/>
        <v>2.17499999999999</v>
      </c>
      <c r="W13" s="48">
        <f t="shared" si="4"/>
        <v>45.025</v>
      </c>
      <c r="X13" s="48">
        <f t="shared" si="5"/>
        <v>42.85</v>
      </c>
      <c r="Y13" s="48">
        <f t="shared" si="6"/>
        <v>36.15</v>
      </c>
      <c r="Z13" s="48">
        <f t="shared" si="7"/>
        <v>34.4</v>
      </c>
      <c r="AA13" s="48"/>
      <c r="AB13" s="51">
        <v>42.7784754504756</v>
      </c>
      <c r="AC13" s="51">
        <v>41.4896224323772</v>
      </c>
      <c r="AD13" s="51">
        <v>31.8560137458442</v>
      </c>
      <c r="AE13" s="51">
        <v>31.6617887783435</v>
      </c>
      <c r="AF13">
        <v>3</v>
      </c>
      <c r="AG13">
        <f t="shared" ref="AG13:AI13" si="10">(100*(X13-AC13)/X13)^2</f>
        <v>10.0789959629125</v>
      </c>
      <c r="AH13">
        <f t="shared" si="10"/>
        <v>141.092749404595</v>
      </c>
      <c r="AI13">
        <f t="shared" si="10"/>
        <v>63.3602681720327</v>
      </c>
      <c r="AJ13" s="48"/>
      <c r="AK13" s="48"/>
      <c r="AL13" s="48"/>
      <c r="AM13" s="48"/>
      <c r="AN13" s="48"/>
      <c r="AO13" s="48"/>
    </row>
    <row r="14" spans="2:41">
      <c r="B14" s="16">
        <v>0.368055555555556</v>
      </c>
      <c r="C14" s="17">
        <v>681.7</v>
      </c>
      <c r="D14" s="17">
        <v>0.9</v>
      </c>
      <c r="E14" s="18">
        <v>31.8</v>
      </c>
      <c r="F14" s="19">
        <v>44.5</v>
      </c>
      <c r="G14" s="17">
        <v>44.7</v>
      </c>
      <c r="H14" s="17">
        <v>44.5</v>
      </c>
      <c r="I14" s="37">
        <v>45.9</v>
      </c>
      <c r="J14" s="35">
        <f t="shared" si="0"/>
        <v>44.9</v>
      </c>
      <c r="K14" s="19">
        <v>42.2</v>
      </c>
      <c r="L14" s="17">
        <v>44.3</v>
      </c>
      <c r="M14" s="17">
        <v>42.6</v>
      </c>
      <c r="N14" s="37">
        <v>43.5</v>
      </c>
      <c r="O14" s="35">
        <f t="shared" si="1"/>
        <v>43.15</v>
      </c>
      <c r="P14" s="38">
        <v>33.5</v>
      </c>
      <c r="Q14" s="17">
        <v>40.1</v>
      </c>
      <c r="R14" s="14">
        <f t="shared" si="2"/>
        <v>36.8</v>
      </c>
      <c r="S14" s="37">
        <v>35.1</v>
      </c>
      <c r="U14">
        <f t="shared" si="3"/>
        <v>1.75</v>
      </c>
      <c r="W14" s="48">
        <f t="shared" si="4"/>
        <v>44.9</v>
      </c>
      <c r="X14" s="48">
        <f t="shared" si="5"/>
        <v>43.15</v>
      </c>
      <c r="Y14" s="48">
        <f t="shared" si="6"/>
        <v>36.8</v>
      </c>
      <c r="Z14" s="48">
        <f t="shared" si="7"/>
        <v>35.1</v>
      </c>
      <c r="AA14" s="48"/>
      <c r="AB14" s="51">
        <v>44.2697563511327</v>
      </c>
      <c r="AC14" s="51">
        <v>42.9079689614276</v>
      </c>
      <c r="AD14" s="51">
        <v>32.2652106729091</v>
      </c>
      <c r="AE14" s="51">
        <v>32.0533982409885</v>
      </c>
      <c r="AF14">
        <v>4</v>
      </c>
      <c r="AG14">
        <f t="shared" ref="AG14:AI14" si="11">(100*(X14-AC14)/X14)^2</f>
        <v>0.314615799704096</v>
      </c>
      <c r="AH14">
        <f t="shared" si="11"/>
        <v>151.851327985423</v>
      </c>
      <c r="AI14">
        <f t="shared" si="11"/>
        <v>75.3385303529363</v>
      </c>
      <c r="AJ14" s="48"/>
      <c r="AK14" s="48"/>
      <c r="AL14" s="48"/>
      <c r="AM14" s="48"/>
      <c r="AN14" s="48"/>
      <c r="AO14" s="48"/>
    </row>
    <row r="15" spans="2:41">
      <c r="B15" s="16">
        <v>0.371527777777778</v>
      </c>
      <c r="C15" s="17">
        <v>602.4</v>
      </c>
      <c r="D15" s="17">
        <v>0.89</v>
      </c>
      <c r="E15" s="18">
        <v>31.5</v>
      </c>
      <c r="F15" s="19">
        <v>46.1</v>
      </c>
      <c r="G15" s="17">
        <v>46.3</v>
      </c>
      <c r="H15" s="17">
        <v>46.1</v>
      </c>
      <c r="I15" s="37">
        <v>47.6</v>
      </c>
      <c r="J15" s="35">
        <f t="shared" si="0"/>
        <v>46.525</v>
      </c>
      <c r="K15" s="19">
        <v>44.7</v>
      </c>
      <c r="L15" s="17">
        <v>46.3</v>
      </c>
      <c r="M15" s="17">
        <v>44.9</v>
      </c>
      <c r="N15" s="37">
        <v>46</v>
      </c>
      <c r="O15" s="35">
        <f t="shared" si="1"/>
        <v>45.475</v>
      </c>
      <c r="P15" s="38">
        <v>33.7</v>
      </c>
      <c r="Q15" s="17">
        <v>39.9</v>
      </c>
      <c r="R15" s="14">
        <f t="shared" si="2"/>
        <v>36.8</v>
      </c>
      <c r="S15" s="37">
        <v>34.8</v>
      </c>
      <c r="U15">
        <f t="shared" si="3"/>
        <v>1.05</v>
      </c>
      <c r="W15" s="48">
        <f t="shared" si="4"/>
        <v>46.525</v>
      </c>
      <c r="X15" s="48">
        <f t="shared" si="5"/>
        <v>45.475</v>
      </c>
      <c r="Y15" s="48">
        <f t="shared" si="6"/>
        <v>36.8</v>
      </c>
      <c r="Z15" s="48">
        <f t="shared" si="7"/>
        <v>34.8</v>
      </c>
      <c r="AA15" s="48"/>
      <c r="AB15" s="51">
        <v>45.2036186789804</v>
      </c>
      <c r="AC15" s="51">
        <v>43.7291306758493</v>
      </c>
      <c r="AD15" s="51">
        <v>32.6775739787633</v>
      </c>
      <c r="AE15" s="51">
        <v>32.4600708621293</v>
      </c>
      <c r="AF15">
        <v>5</v>
      </c>
      <c r="AG15">
        <f t="shared" ref="AG15:AI15" si="12">(100*(X15-AC15)/X15)^2</f>
        <v>14.7393405423261</v>
      </c>
      <c r="AH15">
        <f t="shared" si="12"/>
        <v>125.490284591871</v>
      </c>
      <c r="AI15">
        <f t="shared" si="12"/>
        <v>45.2112925275475</v>
      </c>
      <c r="AJ15" s="48"/>
      <c r="AK15" s="48"/>
      <c r="AL15" s="48"/>
      <c r="AM15" s="48"/>
      <c r="AN15" s="48"/>
      <c r="AO15" s="48"/>
    </row>
    <row r="16" spans="2:41">
      <c r="B16" s="16">
        <v>0.375</v>
      </c>
      <c r="C16" s="17">
        <v>645.1</v>
      </c>
      <c r="D16" s="17">
        <v>0.87</v>
      </c>
      <c r="E16" s="18">
        <v>33.2</v>
      </c>
      <c r="F16" s="19">
        <v>47</v>
      </c>
      <c r="G16" s="17">
        <v>47.1</v>
      </c>
      <c r="H16" s="17">
        <v>46.9</v>
      </c>
      <c r="I16" s="37">
        <v>48.7</v>
      </c>
      <c r="J16" s="35">
        <f t="shared" si="0"/>
        <v>47.425</v>
      </c>
      <c r="K16" s="19">
        <v>45.3</v>
      </c>
      <c r="L16" s="17">
        <v>46.8</v>
      </c>
      <c r="M16" s="17">
        <v>45.2</v>
      </c>
      <c r="N16" s="37">
        <v>46.7</v>
      </c>
      <c r="O16" s="35">
        <f t="shared" si="1"/>
        <v>46</v>
      </c>
      <c r="P16" s="38">
        <v>33.9</v>
      </c>
      <c r="Q16" s="17">
        <v>39.6</v>
      </c>
      <c r="R16" s="14">
        <f t="shared" si="2"/>
        <v>36.75</v>
      </c>
      <c r="S16" s="37">
        <v>34.7</v>
      </c>
      <c r="U16">
        <f t="shared" si="3"/>
        <v>1.425</v>
      </c>
      <c r="W16" s="48">
        <f t="shared" si="4"/>
        <v>47.425</v>
      </c>
      <c r="X16" s="48">
        <f t="shared" si="5"/>
        <v>46</v>
      </c>
      <c r="Y16" s="48">
        <f t="shared" si="6"/>
        <v>36.75</v>
      </c>
      <c r="Z16" s="48">
        <f t="shared" si="7"/>
        <v>34.7</v>
      </c>
      <c r="AA16" s="48"/>
      <c r="AB16" s="51">
        <v>45.7134618210567</v>
      </c>
      <c r="AC16" s="51">
        <v>44.1918242499156</v>
      </c>
      <c r="AD16" s="51">
        <v>33.0851428818968</v>
      </c>
      <c r="AE16" s="51">
        <v>32.8693518707112</v>
      </c>
      <c r="AF16">
        <v>6</v>
      </c>
      <c r="AG16">
        <f t="shared" ref="AG16:AI16" si="13">(100*(X16-AC16)/X16)^2</f>
        <v>15.4513210925958</v>
      </c>
      <c r="AH16">
        <f t="shared" si="13"/>
        <v>99.4487681696463</v>
      </c>
      <c r="AI16">
        <f t="shared" si="13"/>
        <v>27.8324093154882</v>
      </c>
      <c r="AJ16" s="48"/>
      <c r="AK16" s="48"/>
      <c r="AL16" s="48"/>
      <c r="AM16" s="48"/>
      <c r="AN16" s="48"/>
      <c r="AO16" s="48"/>
    </row>
    <row r="17" spans="2:41">
      <c r="B17" s="16">
        <v>0.378472222222223</v>
      </c>
      <c r="C17" s="17">
        <v>697.6</v>
      </c>
      <c r="D17" s="17">
        <v>1.42</v>
      </c>
      <c r="E17" s="18">
        <v>31.3</v>
      </c>
      <c r="F17" s="19">
        <v>46.7</v>
      </c>
      <c r="G17" s="17">
        <v>47.2</v>
      </c>
      <c r="H17" s="17">
        <v>47</v>
      </c>
      <c r="I17" s="37">
        <v>48.8</v>
      </c>
      <c r="J17" s="35">
        <f t="shared" si="0"/>
        <v>47.425</v>
      </c>
      <c r="K17" s="19">
        <v>44.1</v>
      </c>
      <c r="L17" s="17">
        <v>46.6</v>
      </c>
      <c r="M17" s="17">
        <v>45.1</v>
      </c>
      <c r="N17" s="37">
        <v>46.5</v>
      </c>
      <c r="O17" s="35">
        <f t="shared" si="1"/>
        <v>45.575</v>
      </c>
      <c r="P17" s="38">
        <v>34.3</v>
      </c>
      <c r="Q17" s="17">
        <v>40.6</v>
      </c>
      <c r="R17" s="14">
        <f t="shared" si="2"/>
        <v>37.45</v>
      </c>
      <c r="S17" s="37">
        <v>35.6</v>
      </c>
      <c r="U17">
        <f t="shared" si="3"/>
        <v>1.84999999999999</v>
      </c>
      <c r="W17" s="48">
        <f t="shared" si="4"/>
        <v>47.425</v>
      </c>
      <c r="X17" s="48">
        <f t="shared" si="5"/>
        <v>45.575</v>
      </c>
      <c r="Y17" s="48">
        <f t="shared" si="6"/>
        <v>37.45</v>
      </c>
      <c r="Z17" s="48">
        <f t="shared" si="7"/>
        <v>35.6</v>
      </c>
      <c r="AA17" s="48"/>
      <c r="AB17" s="51">
        <v>46.4021253336038</v>
      </c>
      <c r="AC17" s="51">
        <v>44.9104943792604</v>
      </c>
      <c r="AD17" s="51">
        <v>33.5083213973603</v>
      </c>
      <c r="AE17" s="51">
        <v>33.2889763157195</v>
      </c>
      <c r="AF17">
        <v>7</v>
      </c>
      <c r="AG17">
        <f t="shared" ref="AG17:AI17" si="14">(100*(X17-AC17)/X17)^2</f>
        <v>2.12590553625947</v>
      </c>
      <c r="AH17">
        <f t="shared" si="14"/>
        <v>110.779340546685</v>
      </c>
      <c r="AI17">
        <f t="shared" si="14"/>
        <v>42.1413842105259</v>
      </c>
      <c r="AJ17" s="48"/>
      <c r="AK17" s="48"/>
      <c r="AL17" s="48"/>
      <c r="AM17" s="48"/>
      <c r="AN17" s="48"/>
      <c r="AO17" s="48"/>
    </row>
    <row r="18" spans="2:41">
      <c r="B18" s="16">
        <v>0.381944444444445</v>
      </c>
      <c r="C18" s="17">
        <v>727.7</v>
      </c>
      <c r="D18" s="17">
        <v>1.5</v>
      </c>
      <c r="E18" s="18">
        <v>32.8</v>
      </c>
      <c r="F18" s="19">
        <v>47.1</v>
      </c>
      <c r="G18" s="17">
        <v>47.6</v>
      </c>
      <c r="H18" s="17">
        <v>47.5</v>
      </c>
      <c r="I18" s="37">
        <v>49</v>
      </c>
      <c r="J18" s="35">
        <f t="shared" si="0"/>
        <v>47.8</v>
      </c>
      <c r="K18" s="19">
        <v>45.1</v>
      </c>
      <c r="L18" s="17">
        <v>47.6</v>
      </c>
      <c r="M18" s="17">
        <v>46</v>
      </c>
      <c r="N18" s="37">
        <v>47.1</v>
      </c>
      <c r="O18" s="35">
        <f t="shared" si="1"/>
        <v>46.45</v>
      </c>
      <c r="P18" s="38">
        <v>34.7</v>
      </c>
      <c r="Q18" s="17">
        <v>41</v>
      </c>
      <c r="R18" s="14">
        <f t="shared" si="2"/>
        <v>37.85</v>
      </c>
      <c r="S18" s="37">
        <v>36.1</v>
      </c>
      <c r="U18">
        <f t="shared" si="3"/>
        <v>1.35</v>
      </c>
      <c r="W18" s="48">
        <f t="shared" si="4"/>
        <v>47.8</v>
      </c>
      <c r="X18" s="48">
        <f t="shared" si="5"/>
        <v>46.45</v>
      </c>
      <c r="Y18" s="48">
        <f t="shared" si="6"/>
        <v>37.85</v>
      </c>
      <c r="Z18" s="48">
        <f t="shared" si="7"/>
        <v>36.1</v>
      </c>
      <c r="AA18" s="48"/>
      <c r="AB18" s="51">
        <v>47.0401295601893</v>
      </c>
      <c r="AC18" s="51">
        <v>45.5880920629603</v>
      </c>
      <c r="AD18" s="51">
        <v>33.9391678653093</v>
      </c>
      <c r="AE18" s="51">
        <v>33.7172363476326</v>
      </c>
      <c r="AF18">
        <v>8</v>
      </c>
      <c r="AG18">
        <f t="shared" ref="AG18:AI18" si="15">(100*(X18-AC18)/X18)^2</f>
        <v>3.44310544658713</v>
      </c>
      <c r="AH18">
        <f t="shared" si="15"/>
        <v>106.759512612215</v>
      </c>
      <c r="AI18">
        <f t="shared" si="15"/>
        <v>43.5659841701883</v>
      </c>
      <c r="AJ18" s="48"/>
      <c r="AK18" s="48"/>
      <c r="AL18" s="48"/>
      <c r="AM18" s="48"/>
      <c r="AN18" s="48"/>
      <c r="AO18" s="48"/>
    </row>
    <row r="19" spans="2:41">
      <c r="B19" s="16">
        <v>0.385416666666667</v>
      </c>
      <c r="C19" s="17">
        <v>718.1</v>
      </c>
      <c r="D19" s="17">
        <v>0.94</v>
      </c>
      <c r="E19" s="18">
        <v>33.3</v>
      </c>
      <c r="F19" s="19">
        <v>48.4</v>
      </c>
      <c r="G19" s="17">
        <v>48.9</v>
      </c>
      <c r="H19" s="17">
        <v>48.8</v>
      </c>
      <c r="I19" s="37">
        <v>50.5</v>
      </c>
      <c r="J19" s="35">
        <f t="shared" si="0"/>
        <v>49.15</v>
      </c>
      <c r="K19" s="19">
        <v>47.2</v>
      </c>
      <c r="L19" s="17">
        <v>48.9</v>
      </c>
      <c r="M19" s="17">
        <v>47.7</v>
      </c>
      <c r="N19" s="37">
        <v>48.4</v>
      </c>
      <c r="O19" s="35">
        <f t="shared" si="1"/>
        <v>48.05</v>
      </c>
      <c r="P19" s="38">
        <v>34.9</v>
      </c>
      <c r="Q19" s="17">
        <v>40.9</v>
      </c>
      <c r="R19" s="14">
        <f t="shared" si="2"/>
        <v>37.9</v>
      </c>
      <c r="S19" s="37">
        <v>35.9</v>
      </c>
      <c r="U19">
        <f t="shared" si="3"/>
        <v>1.09999999999999</v>
      </c>
      <c r="W19" s="48">
        <f t="shared" si="4"/>
        <v>49.15</v>
      </c>
      <c r="X19" s="48">
        <f t="shared" si="5"/>
        <v>48.05</v>
      </c>
      <c r="Y19" s="48">
        <f t="shared" si="6"/>
        <v>37.9</v>
      </c>
      <c r="Z19" s="48">
        <f t="shared" si="7"/>
        <v>35.9</v>
      </c>
      <c r="AA19" s="48"/>
      <c r="AB19" s="51">
        <v>48.000023993803</v>
      </c>
      <c r="AC19" s="51">
        <v>46.4518727553785</v>
      </c>
      <c r="AD19" s="51">
        <v>34.3876739599968</v>
      </c>
      <c r="AE19" s="51">
        <v>34.1611502645881</v>
      </c>
      <c r="AF19">
        <v>9</v>
      </c>
      <c r="AG19">
        <f t="shared" ref="AG19:AI19" si="16">(100*(X19-AC19)/X19)^2</f>
        <v>11.0620578849922</v>
      </c>
      <c r="AH19">
        <f t="shared" si="16"/>
        <v>85.8837950953027</v>
      </c>
      <c r="AI19">
        <f t="shared" si="16"/>
        <v>23.4603890592242</v>
      </c>
      <c r="AJ19" s="48"/>
      <c r="AK19" s="48"/>
      <c r="AL19" s="48"/>
      <c r="AM19" s="48"/>
      <c r="AN19" s="48"/>
      <c r="AO19" s="48"/>
    </row>
    <row r="20" spans="2:41">
      <c r="B20" s="16">
        <v>0.38888888888889</v>
      </c>
      <c r="C20" s="17">
        <v>748.7</v>
      </c>
      <c r="D20" s="17">
        <v>1.27</v>
      </c>
      <c r="E20" s="18">
        <v>34.4</v>
      </c>
      <c r="F20" s="19">
        <v>49.5</v>
      </c>
      <c r="G20" s="17">
        <v>49.8</v>
      </c>
      <c r="H20" s="17">
        <v>49.7</v>
      </c>
      <c r="I20" s="37">
        <v>51.4</v>
      </c>
      <c r="J20" s="35">
        <f t="shared" si="0"/>
        <v>50.1</v>
      </c>
      <c r="K20" s="19">
        <v>48</v>
      </c>
      <c r="L20" s="17">
        <v>49</v>
      </c>
      <c r="M20" s="17">
        <v>47.6</v>
      </c>
      <c r="N20" s="37">
        <v>49.6</v>
      </c>
      <c r="O20" s="35">
        <f t="shared" si="1"/>
        <v>48.55</v>
      </c>
      <c r="P20" s="38">
        <v>35.3</v>
      </c>
      <c r="Q20" s="17">
        <v>41.5</v>
      </c>
      <c r="R20" s="14">
        <f t="shared" si="2"/>
        <v>38.4</v>
      </c>
      <c r="S20" s="37">
        <v>36.2</v>
      </c>
      <c r="U20">
        <f t="shared" si="3"/>
        <v>1.55</v>
      </c>
      <c r="W20" s="48">
        <f t="shared" si="4"/>
        <v>50.1</v>
      </c>
      <c r="X20" s="48">
        <f t="shared" si="5"/>
        <v>48.55</v>
      </c>
      <c r="Y20" s="48">
        <f t="shared" si="6"/>
        <v>38.4</v>
      </c>
      <c r="Z20" s="48">
        <f t="shared" si="7"/>
        <v>36.2</v>
      </c>
      <c r="AA20" s="48"/>
      <c r="AB20" s="51">
        <v>48.9658910645053</v>
      </c>
      <c r="AC20" s="51">
        <v>47.331080339058</v>
      </c>
      <c r="AD20" s="51">
        <v>34.8521098731066</v>
      </c>
      <c r="AE20" s="51">
        <v>34.620593564047</v>
      </c>
      <c r="AF20">
        <v>10</v>
      </c>
      <c r="AG20">
        <f t="shared" ref="AG20:AI20" si="17">(100*(X20-AC20)/X20)^2</f>
        <v>6.30335396882793</v>
      </c>
      <c r="AH20">
        <f t="shared" si="17"/>
        <v>85.3646128506667</v>
      </c>
      <c r="AI20">
        <f t="shared" si="17"/>
        <v>19.0357795086371</v>
      </c>
      <c r="AJ20" s="48"/>
      <c r="AK20" s="48"/>
      <c r="AL20" s="48"/>
      <c r="AM20" s="48"/>
      <c r="AN20" s="48"/>
      <c r="AO20" s="48"/>
    </row>
    <row r="21" spans="2:41">
      <c r="B21" s="16">
        <v>0.392361111111112</v>
      </c>
      <c r="C21" s="17">
        <v>752.1</v>
      </c>
      <c r="D21" s="17">
        <v>1.41</v>
      </c>
      <c r="E21" s="18">
        <v>30.9</v>
      </c>
      <c r="F21" s="19">
        <v>49.8</v>
      </c>
      <c r="G21" s="17">
        <v>50.7</v>
      </c>
      <c r="H21" s="17">
        <v>50.4</v>
      </c>
      <c r="I21" s="37">
        <v>52.3</v>
      </c>
      <c r="J21" s="35">
        <f t="shared" si="0"/>
        <v>50.8</v>
      </c>
      <c r="K21" s="19">
        <v>48.7</v>
      </c>
      <c r="L21" s="17">
        <v>50.1</v>
      </c>
      <c r="M21" s="17">
        <v>48.7</v>
      </c>
      <c r="N21" s="37">
        <v>50.3</v>
      </c>
      <c r="O21" s="35">
        <f t="shared" si="1"/>
        <v>49.45</v>
      </c>
      <c r="P21" s="38">
        <v>35.7</v>
      </c>
      <c r="Q21" s="17">
        <v>42.1</v>
      </c>
      <c r="R21" s="14">
        <f t="shared" si="2"/>
        <v>38.9</v>
      </c>
      <c r="S21" s="37">
        <v>36.7</v>
      </c>
      <c r="U21">
        <f t="shared" si="3"/>
        <v>1.34999999999999</v>
      </c>
      <c r="W21" s="48">
        <f t="shared" si="4"/>
        <v>50.8</v>
      </c>
      <c r="X21" s="48">
        <f t="shared" si="5"/>
        <v>49.45</v>
      </c>
      <c r="Y21" s="48">
        <f t="shared" si="6"/>
        <v>38.9</v>
      </c>
      <c r="Z21" s="48">
        <f t="shared" si="7"/>
        <v>36.7</v>
      </c>
      <c r="AA21" s="48"/>
      <c r="AB21" s="51">
        <v>49.2902626231613</v>
      </c>
      <c r="AC21" s="51">
        <v>47.7285376562818</v>
      </c>
      <c r="AD21" s="51">
        <v>35.3059602347895</v>
      </c>
      <c r="AE21" s="51">
        <v>35.0770784757713</v>
      </c>
      <c r="AF21">
        <v>11</v>
      </c>
      <c r="AG21">
        <f t="shared" ref="AG21:AI21" si="18">(100*(X21-AC21)/X21)^2</f>
        <v>12.1188793649859</v>
      </c>
      <c r="AH21">
        <f t="shared" si="18"/>
        <v>85.3623874671342</v>
      </c>
      <c r="AI21">
        <f t="shared" si="18"/>
        <v>19.5552292600342</v>
      </c>
      <c r="AJ21" s="48"/>
      <c r="AK21" s="48"/>
      <c r="AL21" s="48"/>
      <c r="AM21" s="48"/>
      <c r="AN21" s="48"/>
      <c r="AO21" s="48"/>
    </row>
    <row r="22" spans="2:41">
      <c r="B22" s="16">
        <v>0.395833333333334</v>
      </c>
      <c r="C22" s="17">
        <v>762.6</v>
      </c>
      <c r="D22" s="17">
        <v>1.27</v>
      </c>
      <c r="E22" s="18">
        <v>31.7</v>
      </c>
      <c r="F22" s="19">
        <v>50.1</v>
      </c>
      <c r="G22" s="17">
        <v>50.8</v>
      </c>
      <c r="H22" s="17">
        <v>50.6</v>
      </c>
      <c r="I22" s="37">
        <v>52.7</v>
      </c>
      <c r="J22" s="35">
        <f t="shared" si="0"/>
        <v>51.05</v>
      </c>
      <c r="K22" s="19">
        <v>48.8</v>
      </c>
      <c r="L22" s="17">
        <v>49.6</v>
      </c>
      <c r="M22" s="17">
        <v>49.3</v>
      </c>
      <c r="N22" s="37">
        <v>50</v>
      </c>
      <c r="O22" s="35">
        <f t="shared" si="1"/>
        <v>49.425</v>
      </c>
      <c r="P22" s="38">
        <v>36</v>
      </c>
      <c r="Q22" s="17">
        <v>42.9</v>
      </c>
      <c r="R22" s="14">
        <f t="shared" si="2"/>
        <v>39.45</v>
      </c>
      <c r="S22" s="37">
        <v>37.5</v>
      </c>
      <c r="U22">
        <f t="shared" si="3"/>
        <v>1.625</v>
      </c>
      <c r="W22" s="48">
        <f t="shared" si="4"/>
        <v>51.05</v>
      </c>
      <c r="X22" s="48">
        <f t="shared" si="5"/>
        <v>49.425</v>
      </c>
      <c r="Y22" s="48">
        <f t="shared" si="6"/>
        <v>39.45</v>
      </c>
      <c r="Z22" s="48">
        <f t="shared" si="7"/>
        <v>37.5</v>
      </c>
      <c r="AA22" s="48"/>
      <c r="AB22" s="51">
        <v>49.3623662483745</v>
      </c>
      <c r="AC22" s="51">
        <v>47.8924200096718</v>
      </c>
      <c r="AD22" s="51">
        <v>35.7452292621187</v>
      </c>
      <c r="AE22" s="51">
        <v>35.5224303243022</v>
      </c>
      <c r="AF22">
        <v>12</v>
      </c>
      <c r="AG22">
        <f t="shared" ref="AG22:AI22" si="19">(100*(X22-AC22)/X22)^2</f>
        <v>9.6150809749835</v>
      </c>
      <c r="AH22">
        <f t="shared" si="19"/>
        <v>88.191892130621</v>
      </c>
      <c r="AI22">
        <f t="shared" si="19"/>
        <v>27.8100040692589</v>
      </c>
      <c r="AJ22" s="48"/>
      <c r="AK22" s="48"/>
      <c r="AL22" s="48"/>
      <c r="AM22" s="48"/>
      <c r="AN22" s="48"/>
      <c r="AO22" s="48"/>
    </row>
    <row r="23" spans="2:41">
      <c r="B23" s="16">
        <v>0.399305555555556</v>
      </c>
      <c r="C23" s="17">
        <v>743.8</v>
      </c>
      <c r="D23" s="17">
        <v>1.39</v>
      </c>
      <c r="E23" s="18">
        <v>32</v>
      </c>
      <c r="F23" s="19">
        <v>50</v>
      </c>
      <c r="G23" s="17">
        <v>51</v>
      </c>
      <c r="H23" s="17">
        <v>50.6</v>
      </c>
      <c r="I23" s="37">
        <v>52.6</v>
      </c>
      <c r="J23" s="35">
        <f t="shared" si="0"/>
        <v>51.05</v>
      </c>
      <c r="K23" s="19">
        <v>47.9</v>
      </c>
      <c r="L23" s="17">
        <v>50.8</v>
      </c>
      <c r="M23" s="17">
        <v>49.1</v>
      </c>
      <c r="N23" s="37">
        <v>50.3</v>
      </c>
      <c r="O23" s="35">
        <f t="shared" si="1"/>
        <v>49.525</v>
      </c>
      <c r="P23" s="38">
        <v>36.5</v>
      </c>
      <c r="Q23" s="17">
        <v>43.2</v>
      </c>
      <c r="R23" s="14">
        <f t="shared" si="2"/>
        <v>39.85</v>
      </c>
      <c r="S23" s="37">
        <v>38</v>
      </c>
      <c r="U23">
        <f t="shared" si="3"/>
        <v>1.52500000000001</v>
      </c>
      <c r="W23" s="48">
        <f t="shared" si="4"/>
        <v>51.05</v>
      </c>
      <c r="X23" s="48">
        <f t="shared" si="5"/>
        <v>49.525</v>
      </c>
      <c r="Y23" s="48">
        <f t="shared" si="6"/>
        <v>39.85</v>
      </c>
      <c r="Z23" s="48">
        <f t="shared" si="7"/>
        <v>38</v>
      </c>
      <c r="AA23" s="48"/>
      <c r="AB23" s="51">
        <v>49.6182586746296</v>
      </c>
      <c r="AC23" s="51">
        <v>48.1738353974738</v>
      </c>
      <c r="AD23" s="51">
        <v>36.1800520574845</v>
      </c>
      <c r="AE23" s="51">
        <v>35.9624681571301</v>
      </c>
      <c r="AF23">
        <v>13</v>
      </c>
      <c r="AG23">
        <f t="shared" ref="AG23:AI23" si="20">(100*(X23-AC23)/X23)^2</f>
        <v>7.44333473141627</v>
      </c>
      <c r="AH23">
        <f t="shared" si="20"/>
        <v>84.8131427657609</v>
      </c>
      <c r="AI23">
        <f t="shared" si="20"/>
        <v>28.7502493816413</v>
      </c>
      <c r="AJ23" s="48"/>
      <c r="AK23" s="48"/>
      <c r="AL23" s="48"/>
      <c r="AM23" s="48"/>
      <c r="AN23" s="48"/>
      <c r="AO23" s="48"/>
    </row>
    <row r="24" spans="2:41">
      <c r="B24" s="16">
        <v>0.402777777777779</v>
      </c>
      <c r="C24" s="17">
        <v>755.4</v>
      </c>
      <c r="D24" s="17">
        <v>0.9</v>
      </c>
      <c r="E24" s="18">
        <v>33.7</v>
      </c>
      <c r="F24" s="19">
        <v>50.5</v>
      </c>
      <c r="G24" s="17">
        <v>51.4</v>
      </c>
      <c r="H24" s="17">
        <v>51.2</v>
      </c>
      <c r="I24" s="37">
        <v>53</v>
      </c>
      <c r="J24" s="35">
        <f t="shared" si="0"/>
        <v>51.525</v>
      </c>
      <c r="K24" s="19">
        <v>48.8</v>
      </c>
      <c r="L24" s="17">
        <v>51</v>
      </c>
      <c r="M24" s="17">
        <v>49.3</v>
      </c>
      <c r="N24" s="37">
        <v>50.2</v>
      </c>
      <c r="O24" s="35">
        <f t="shared" si="1"/>
        <v>49.825</v>
      </c>
      <c r="P24" s="38">
        <v>36.7</v>
      </c>
      <c r="Q24" s="17">
        <v>43</v>
      </c>
      <c r="R24" s="14">
        <f t="shared" si="2"/>
        <v>39.85</v>
      </c>
      <c r="S24" s="37">
        <v>37.8</v>
      </c>
      <c r="U24">
        <f t="shared" si="3"/>
        <v>1.7</v>
      </c>
      <c r="W24" s="48">
        <f t="shared" si="4"/>
        <v>51.525</v>
      </c>
      <c r="X24" s="48">
        <f t="shared" si="5"/>
        <v>49.825</v>
      </c>
      <c r="Y24" s="48">
        <f t="shared" si="6"/>
        <v>39.85</v>
      </c>
      <c r="Z24" s="48">
        <f t="shared" si="7"/>
        <v>37.8</v>
      </c>
      <c r="AA24" s="48"/>
      <c r="AB24" s="51">
        <v>50.2175750890552</v>
      </c>
      <c r="AC24" s="51">
        <v>48.7244414802478</v>
      </c>
      <c r="AD24" s="51">
        <v>36.6227435582881</v>
      </c>
      <c r="AE24" s="51">
        <v>36.406995144557</v>
      </c>
      <c r="AF24">
        <v>14</v>
      </c>
      <c r="AG24">
        <f t="shared" ref="AG24:AI24" si="21">(100*(X24-AC24)/X24)^2</f>
        <v>4.87900952037227</v>
      </c>
      <c r="AH24">
        <f t="shared" si="21"/>
        <v>65.585872621899</v>
      </c>
      <c r="AI24">
        <f t="shared" si="21"/>
        <v>13.5806845223251</v>
      </c>
      <c r="AJ24" s="48"/>
      <c r="AK24" s="48"/>
      <c r="AL24" s="48"/>
      <c r="AM24" s="48"/>
      <c r="AN24" s="48"/>
      <c r="AO24" s="48"/>
    </row>
    <row r="25" spans="2:41">
      <c r="B25" s="16">
        <v>0.406250000000001</v>
      </c>
      <c r="C25" s="17">
        <v>773</v>
      </c>
      <c r="D25" s="17">
        <v>1.11</v>
      </c>
      <c r="E25" s="18">
        <v>33.3</v>
      </c>
      <c r="F25" s="19">
        <v>51.1</v>
      </c>
      <c r="G25" s="17">
        <v>52.1</v>
      </c>
      <c r="H25" s="17">
        <v>51.8</v>
      </c>
      <c r="I25" s="37">
        <v>53.6</v>
      </c>
      <c r="J25" s="35">
        <f t="shared" si="0"/>
        <v>52.15</v>
      </c>
      <c r="K25" s="19">
        <v>49.9</v>
      </c>
      <c r="L25" s="17">
        <v>51.4</v>
      </c>
      <c r="M25" s="17">
        <v>53.6</v>
      </c>
      <c r="N25" s="37">
        <v>51.6</v>
      </c>
      <c r="O25" s="35">
        <f t="shared" si="1"/>
        <v>51.625</v>
      </c>
      <c r="P25" s="38">
        <v>37.2</v>
      </c>
      <c r="Q25" s="17">
        <v>43.3</v>
      </c>
      <c r="R25" s="14">
        <f t="shared" si="2"/>
        <v>40.25</v>
      </c>
      <c r="S25" s="37">
        <v>38</v>
      </c>
      <c r="U25">
        <f t="shared" si="3"/>
        <v>0.524999999999999</v>
      </c>
      <c r="W25" s="48">
        <f t="shared" si="4"/>
        <v>52.15</v>
      </c>
      <c r="X25" s="48">
        <f t="shared" si="5"/>
        <v>51.625</v>
      </c>
      <c r="Y25" s="48">
        <f t="shared" si="6"/>
        <v>40.25</v>
      </c>
      <c r="Z25" s="48">
        <f t="shared" si="7"/>
        <v>38</v>
      </c>
      <c r="AA25" s="48"/>
      <c r="AB25" s="51">
        <v>51.0647812410152</v>
      </c>
      <c r="AC25" s="51">
        <v>49.5108449948673</v>
      </c>
      <c r="AD25" s="51">
        <v>37.0829426935229</v>
      </c>
      <c r="AE25" s="51">
        <v>36.8636290966524</v>
      </c>
      <c r="AF25">
        <v>15</v>
      </c>
      <c r="AG25">
        <f t="shared" ref="AG25:AI25" si="22">(100*(X25-AC25)/X25)^2</f>
        <v>16.7707900431237</v>
      </c>
      <c r="AH25">
        <f t="shared" si="22"/>
        <v>61.9127470854363</v>
      </c>
      <c r="AI25">
        <f t="shared" si="22"/>
        <v>8.94278968126811</v>
      </c>
      <c r="AJ25" s="48"/>
      <c r="AK25" s="48"/>
      <c r="AL25" s="48"/>
      <c r="AM25" s="48"/>
      <c r="AN25" s="48"/>
      <c r="AO25" s="48"/>
    </row>
    <row r="26" spans="2:41">
      <c r="B26" s="16">
        <v>0.409722222222223</v>
      </c>
      <c r="C26" s="17">
        <v>773.5</v>
      </c>
      <c r="D26" s="17">
        <v>0.93</v>
      </c>
      <c r="E26" s="18">
        <v>33.5</v>
      </c>
      <c r="F26" s="19">
        <v>52.2</v>
      </c>
      <c r="G26" s="17">
        <v>52.5</v>
      </c>
      <c r="H26" s="17">
        <v>52.4</v>
      </c>
      <c r="I26" s="37">
        <v>54.3</v>
      </c>
      <c r="J26" s="35">
        <f t="shared" si="0"/>
        <v>52.85</v>
      </c>
      <c r="K26" s="19">
        <v>49.7</v>
      </c>
      <c r="L26" s="17">
        <v>52.9</v>
      </c>
      <c r="M26" s="17">
        <v>55.5</v>
      </c>
      <c r="N26" s="37">
        <v>52.4</v>
      </c>
      <c r="O26" s="35">
        <f t="shared" si="1"/>
        <v>52.625</v>
      </c>
      <c r="P26" s="38">
        <v>37.5</v>
      </c>
      <c r="Q26" s="17">
        <v>42.8</v>
      </c>
      <c r="R26" s="14">
        <f t="shared" si="2"/>
        <v>40.15</v>
      </c>
      <c r="S26" s="37">
        <v>37.4</v>
      </c>
      <c r="U26">
        <f t="shared" si="3"/>
        <v>0.224999999999994</v>
      </c>
      <c r="W26" s="48">
        <f t="shared" si="4"/>
        <v>52.85</v>
      </c>
      <c r="X26" s="48">
        <f t="shared" si="5"/>
        <v>52.625</v>
      </c>
      <c r="Y26" s="48">
        <f t="shared" si="6"/>
        <v>40.15</v>
      </c>
      <c r="Z26" s="48">
        <f t="shared" si="7"/>
        <v>37.4</v>
      </c>
      <c r="AA26" s="48"/>
      <c r="AB26" s="51">
        <v>51.6727009123262</v>
      </c>
      <c r="AC26" s="51">
        <v>50.1097849164417</v>
      </c>
      <c r="AD26" s="51">
        <v>37.543793698206</v>
      </c>
      <c r="AE26" s="51">
        <v>37.3251386645016</v>
      </c>
      <c r="AF26">
        <v>16</v>
      </c>
      <c r="AG26">
        <f t="shared" ref="AG26:AI26" si="23">(100*(X26-AC26)/X26)^2</f>
        <v>22.8436785314786</v>
      </c>
      <c r="AH26">
        <f t="shared" si="23"/>
        <v>42.1353379838727</v>
      </c>
      <c r="AI26">
        <f t="shared" si="23"/>
        <v>0.0400656263590487</v>
      </c>
      <c r="AJ26" s="48"/>
      <c r="AK26" s="48"/>
      <c r="AL26" s="48"/>
      <c r="AM26" s="48"/>
      <c r="AN26" s="48"/>
      <c r="AO26" s="48"/>
    </row>
    <row r="27" spans="2:41">
      <c r="B27" s="16">
        <v>0.413194444444445</v>
      </c>
      <c r="C27" s="17">
        <v>777.3</v>
      </c>
      <c r="D27" s="17">
        <v>0.88</v>
      </c>
      <c r="E27" s="18">
        <v>31.7</v>
      </c>
      <c r="F27" s="19">
        <v>53</v>
      </c>
      <c r="G27" s="17">
        <v>53.3</v>
      </c>
      <c r="H27" s="17">
        <v>53.2</v>
      </c>
      <c r="I27" s="37">
        <v>55.5</v>
      </c>
      <c r="J27" s="35">
        <f t="shared" si="0"/>
        <v>53.75</v>
      </c>
      <c r="K27" s="19">
        <v>50.6</v>
      </c>
      <c r="L27" s="17">
        <v>52.3</v>
      </c>
      <c r="M27" s="17">
        <v>50.8</v>
      </c>
      <c r="N27" s="37">
        <v>52.5</v>
      </c>
      <c r="O27" s="35">
        <f t="shared" si="1"/>
        <v>51.55</v>
      </c>
      <c r="P27" s="38">
        <v>37.7</v>
      </c>
      <c r="Q27" s="17">
        <v>43.2</v>
      </c>
      <c r="R27" s="14">
        <f t="shared" si="2"/>
        <v>40.45</v>
      </c>
      <c r="S27" s="37">
        <v>37.8</v>
      </c>
      <c r="U27">
        <f t="shared" si="3"/>
        <v>2.2</v>
      </c>
      <c r="W27" s="48">
        <f t="shared" si="4"/>
        <v>53.75</v>
      </c>
      <c r="X27" s="48">
        <f t="shared" si="5"/>
        <v>51.55</v>
      </c>
      <c r="Y27" s="48">
        <f t="shared" si="6"/>
        <v>40.45</v>
      </c>
      <c r="Z27" s="48">
        <f t="shared" si="7"/>
        <v>37.8</v>
      </c>
      <c r="AA27" s="48"/>
      <c r="AB27" s="51">
        <v>52.0777189420054</v>
      </c>
      <c r="AC27" s="51">
        <v>50.5298134639166</v>
      </c>
      <c r="AD27" s="51">
        <v>38.0009205440843</v>
      </c>
      <c r="AE27" s="51">
        <v>37.7846178390672</v>
      </c>
      <c r="AF27">
        <v>17</v>
      </c>
      <c r="AG27">
        <f t="shared" ref="AG27:AI27" si="24">(100*(X27-AC27)/X27)^2</f>
        <v>3.91653341338331</v>
      </c>
      <c r="AH27">
        <f t="shared" si="24"/>
        <v>36.6579942359731</v>
      </c>
      <c r="AI27">
        <f t="shared" si="24"/>
        <v>0.00165596480334919</v>
      </c>
      <c r="AJ27" s="48"/>
      <c r="AK27" s="48"/>
      <c r="AL27" s="48"/>
      <c r="AM27" s="48"/>
      <c r="AN27" s="48"/>
      <c r="AO27" s="48"/>
    </row>
    <row r="28" spans="2:41">
      <c r="B28" s="16">
        <v>0.416666666666668</v>
      </c>
      <c r="C28" s="17">
        <v>794.7</v>
      </c>
      <c r="D28" s="17">
        <v>1.25</v>
      </c>
      <c r="E28" s="18">
        <v>35.2</v>
      </c>
      <c r="F28" s="19">
        <v>51.8</v>
      </c>
      <c r="G28" s="17">
        <v>52.7</v>
      </c>
      <c r="H28" s="17">
        <v>52.4</v>
      </c>
      <c r="I28" s="37">
        <v>54.5</v>
      </c>
      <c r="J28" s="35">
        <f t="shared" si="0"/>
        <v>52.85</v>
      </c>
      <c r="K28" s="19">
        <v>50.4</v>
      </c>
      <c r="L28" s="17">
        <v>52.7</v>
      </c>
      <c r="M28" s="17">
        <v>51.1</v>
      </c>
      <c r="N28" s="37">
        <v>52.2</v>
      </c>
      <c r="O28" s="35">
        <f t="shared" si="1"/>
        <v>51.6</v>
      </c>
      <c r="P28" s="38">
        <v>38.1</v>
      </c>
      <c r="Q28" s="17">
        <v>44.1</v>
      </c>
      <c r="R28" s="14">
        <f t="shared" si="2"/>
        <v>41.1</v>
      </c>
      <c r="S28" s="37">
        <v>39</v>
      </c>
      <c r="U28">
        <f t="shared" si="3"/>
        <v>1.25000000000001</v>
      </c>
      <c r="W28" s="48">
        <f t="shared" si="4"/>
        <v>52.85</v>
      </c>
      <c r="X28" s="48">
        <f t="shared" si="5"/>
        <v>51.6</v>
      </c>
      <c r="Y28" s="48">
        <f t="shared" si="6"/>
        <v>41.1</v>
      </c>
      <c r="Z28" s="48">
        <f t="shared" si="7"/>
        <v>39</v>
      </c>
      <c r="AA28" s="48"/>
      <c r="AB28" s="51">
        <v>52.5434774907136</v>
      </c>
      <c r="AC28" s="51">
        <v>51.015505403685</v>
      </c>
      <c r="AD28" s="51">
        <v>38.4601599494223</v>
      </c>
      <c r="AE28" s="51">
        <v>38.2455023480767</v>
      </c>
      <c r="AF28">
        <v>18</v>
      </c>
      <c r="AG28">
        <f t="shared" ref="AG28:AI28" si="25">(100*(X28-AC28)/X28)^2</f>
        <v>1.2831032281766</v>
      </c>
      <c r="AH28">
        <f t="shared" si="25"/>
        <v>41.2545242606554</v>
      </c>
      <c r="AI28">
        <f t="shared" si="25"/>
        <v>3.74271339091247</v>
      </c>
      <c r="AJ28" s="48"/>
      <c r="AK28" s="48"/>
      <c r="AL28" s="48"/>
      <c r="AM28" s="48"/>
      <c r="AN28" s="48"/>
      <c r="AO28" s="48"/>
    </row>
    <row r="29" spans="2:41">
      <c r="B29" s="16">
        <v>0.42013888888889</v>
      </c>
      <c r="C29" s="17">
        <v>800.3</v>
      </c>
      <c r="D29" s="17">
        <v>1.21</v>
      </c>
      <c r="E29" s="18">
        <v>35.3</v>
      </c>
      <c r="F29" s="19">
        <v>51.9</v>
      </c>
      <c r="G29" s="17">
        <v>53.2</v>
      </c>
      <c r="H29" s="17">
        <v>52.9</v>
      </c>
      <c r="I29" s="37">
        <v>54.8</v>
      </c>
      <c r="J29" s="35">
        <f t="shared" si="0"/>
        <v>53.2</v>
      </c>
      <c r="K29" s="19">
        <v>50.7</v>
      </c>
      <c r="L29" s="17">
        <v>52.9</v>
      </c>
      <c r="M29" s="17">
        <v>50.3</v>
      </c>
      <c r="N29" s="37">
        <v>52.8</v>
      </c>
      <c r="O29" s="35">
        <f t="shared" si="1"/>
        <v>51.675</v>
      </c>
      <c r="P29" s="38">
        <v>38.5</v>
      </c>
      <c r="Q29" s="17">
        <v>44.4</v>
      </c>
      <c r="R29" s="14">
        <f t="shared" si="2"/>
        <v>41.45</v>
      </c>
      <c r="S29" s="37">
        <v>39.3</v>
      </c>
      <c r="U29">
        <f t="shared" si="3"/>
        <v>1.52500000000001</v>
      </c>
      <c r="W29" s="48">
        <f t="shared" si="4"/>
        <v>53.2</v>
      </c>
      <c r="X29" s="48">
        <f t="shared" si="5"/>
        <v>51.675</v>
      </c>
      <c r="Y29" s="48">
        <f t="shared" si="6"/>
        <v>41.45</v>
      </c>
      <c r="Z29" s="48">
        <f t="shared" si="7"/>
        <v>39.3</v>
      </c>
      <c r="AA29" s="48"/>
      <c r="AB29" s="51">
        <v>53.2624317871249</v>
      </c>
      <c r="AC29" s="51">
        <v>51.7051820351898</v>
      </c>
      <c r="AD29" s="51">
        <v>38.9298710903246</v>
      </c>
      <c r="AE29" s="51">
        <v>38.7155519224778</v>
      </c>
      <c r="AF29">
        <v>19</v>
      </c>
      <c r="AG29">
        <f t="shared" ref="AG29:AI29" si="26">(100*(X29-AC29)/X29)^2</f>
        <v>0.00341142691559004</v>
      </c>
      <c r="AH29">
        <f t="shared" si="26"/>
        <v>36.9654879227626</v>
      </c>
      <c r="AI29">
        <f t="shared" si="26"/>
        <v>2.21160095124885</v>
      </c>
      <c r="AJ29" s="48"/>
      <c r="AK29" s="48"/>
      <c r="AL29" s="48"/>
      <c r="AM29" s="48"/>
      <c r="AN29" s="48"/>
      <c r="AO29" s="48"/>
    </row>
    <row r="30" spans="2:41">
      <c r="B30" s="16">
        <v>0.423611111111112</v>
      </c>
      <c r="C30" s="17">
        <v>825.4</v>
      </c>
      <c r="D30" s="17">
        <v>1.46</v>
      </c>
      <c r="E30" s="18">
        <v>35</v>
      </c>
      <c r="F30" s="19">
        <v>52.6</v>
      </c>
      <c r="G30" s="17">
        <v>53.7</v>
      </c>
      <c r="H30" s="17">
        <v>53.4</v>
      </c>
      <c r="I30" s="37">
        <v>55.2</v>
      </c>
      <c r="J30" s="35">
        <f t="shared" si="0"/>
        <v>53.725</v>
      </c>
      <c r="K30" s="19">
        <v>51</v>
      </c>
      <c r="L30" s="17">
        <v>53.2</v>
      </c>
      <c r="M30" s="17">
        <v>52.4</v>
      </c>
      <c r="N30" s="37">
        <v>53.3</v>
      </c>
      <c r="O30" s="35">
        <f t="shared" si="1"/>
        <v>52.475</v>
      </c>
      <c r="P30" s="38">
        <v>38.7</v>
      </c>
      <c r="Q30" s="17">
        <v>44.1</v>
      </c>
      <c r="R30" s="14">
        <f t="shared" si="2"/>
        <v>41.4</v>
      </c>
      <c r="S30" s="37">
        <v>39.2</v>
      </c>
      <c r="U30">
        <f t="shared" si="3"/>
        <v>1.25000000000001</v>
      </c>
      <c r="W30" s="48">
        <f t="shared" si="4"/>
        <v>53.725</v>
      </c>
      <c r="X30" s="48">
        <f t="shared" si="5"/>
        <v>52.475</v>
      </c>
      <c r="Y30" s="48">
        <f t="shared" si="6"/>
        <v>41.4</v>
      </c>
      <c r="Z30" s="48">
        <f t="shared" si="7"/>
        <v>39.2</v>
      </c>
      <c r="AA30" s="48"/>
      <c r="AB30" s="51">
        <v>53.790999966414</v>
      </c>
      <c r="AC30" s="51">
        <v>52.2572902610906</v>
      </c>
      <c r="AD30" s="51">
        <v>39.4012741123737</v>
      </c>
      <c r="AE30" s="51">
        <v>39.1883160392547</v>
      </c>
      <c r="AF30">
        <v>20</v>
      </c>
      <c r="AG30">
        <f t="shared" ref="AG30:AI30" si="27">(100*(X30-AC30)/X30)^2</f>
        <v>0.17212772130561</v>
      </c>
      <c r="AH30">
        <f t="shared" si="27"/>
        <v>23.308042042215</v>
      </c>
      <c r="AI30">
        <f t="shared" si="27"/>
        <v>0.000888398965912093</v>
      </c>
      <c r="AJ30" s="48"/>
      <c r="AK30" s="48"/>
      <c r="AL30" s="48"/>
      <c r="AM30" s="48"/>
      <c r="AN30" s="48"/>
      <c r="AO30" s="48"/>
    </row>
    <row r="31" spans="2:41">
      <c r="B31" s="16">
        <v>0.427083333333334</v>
      </c>
      <c r="C31" s="17">
        <v>825.2</v>
      </c>
      <c r="D31" s="17">
        <v>1.1</v>
      </c>
      <c r="E31" s="18">
        <v>34.7</v>
      </c>
      <c r="F31" s="19">
        <v>52.8</v>
      </c>
      <c r="G31" s="17">
        <v>53.8</v>
      </c>
      <c r="H31" s="17">
        <v>53.5</v>
      </c>
      <c r="I31" s="37">
        <v>54.7</v>
      </c>
      <c r="J31" s="35">
        <f t="shared" si="0"/>
        <v>53.7</v>
      </c>
      <c r="K31" s="19">
        <v>48.8</v>
      </c>
      <c r="L31" s="17">
        <v>53.7</v>
      </c>
      <c r="M31" s="17">
        <v>52.1</v>
      </c>
      <c r="N31" s="37">
        <v>53.6</v>
      </c>
      <c r="O31" s="35">
        <f t="shared" si="1"/>
        <v>52.05</v>
      </c>
      <c r="P31" s="38">
        <v>39.2</v>
      </c>
      <c r="Q31" s="17">
        <v>45.2</v>
      </c>
      <c r="R31" s="14">
        <f t="shared" si="2"/>
        <v>42.2</v>
      </c>
      <c r="S31" s="37">
        <v>40.1</v>
      </c>
      <c r="U31">
        <f t="shared" si="3"/>
        <v>1.65000000000001</v>
      </c>
      <c r="W31" s="48">
        <f t="shared" si="4"/>
        <v>53.7</v>
      </c>
      <c r="X31" s="48">
        <f t="shared" si="5"/>
        <v>52.05</v>
      </c>
      <c r="Y31" s="48">
        <f t="shared" si="6"/>
        <v>42.2</v>
      </c>
      <c r="Z31" s="48">
        <f t="shared" si="7"/>
        <v>40.1</v>
      </c>
      <c r="AA31" s="48"/>
      <c r="AB31" s="51">
        <v>54.3094985559166</v>
      </c>
      <c r="AC31" s="51">
        <v>52.7882335044581</v>
      </c>
      <c r="AD31" s="51">
        <v>39.8746930682982</v>
      </c>
      <c r="AE31" s="51">
        <v>39.6627716282089</v>
      </c>
      <c r="AF31">
        <v>21</v>
      </c>
      <c r="AG31">
        <f t="shared" ref="AG31:AI31" si="28">(100*(X31-AC31)/X31)^2</f>
        <v>2.01162042004789</v>
      </c>
      <c r="AH31">
        <f t="shared" si="28"/>
        <v>30.3623701546485</v>
      </c>
      <c r="AI31">
        <f t="shared" si="28"/>
        <v>1.1888523647184</v>
      </c>
      <c r="AJ31" s="48"/>
      <c r="AK31" s="48"/>
      <c r="AL31" s="48"/>
      <c r="AM31" s="48"/>
      <c r="AN31" s="48"/>
      <c r="AO31" s="48"/>
    </row>
    <row r="32" spans="2:41">
      <c r="B32" s="16">
        <v>0.430555555555557</v>
      </c>
      <c r="C32" s="17">
        <v>835</v>
      </c>
      <c r="D32" s="17">
        <v>0.91</v>
      </c>
      <c r="E32" s="18">
        <v>35</v>
      </c>
      <c r="F32" s="19">
        <v>53.5</v>
      </c>
      <c r="G32" s="17">
        <v>54.4</v>
      </c>
      <c r="H32" s="17">
        <v>54.2</v>
      </c>
      <c r="I32" s="37">
        <v>55.7</v>
      </c>
      <c r="J32" s="35">
        <f t="shared" si="0"/>
        <v>54.45</v>
      </c>
      <c r="K32" s="19">
        <v>51.9</v>
      </c>
      <c r="L32" s="17">
        <v>54</v>
      </c>
      <c r="M32" s="17">
        <v>52.5</v>
      </c>
      <c r="N32" s="37">
        <v>54.3</v>
      </c>
      <c r="O32" s="35">
        <f t="shared" si="1"/>
        <v>53.175</v>
      </c>
      <c r="P32" s="38">
        <v>39.5</v>
      </c>
      <c r="Q32" s="17">
        <v>44.4</v>
      </c>
      <c r="R32" s="14">
        <f t="shared" si="2"/>
        <v>41.95</v>
      </c>
      <c r="S32" s="37">
        <v>39.8</v>
      </c>
      <c r="U32">
        <f t="shared" si="3"/>
        <v>1.27500000000001</v>
      </c>
      <c r="W32" s="48">
        <f t="shared" si="4"/>
        <v>54.45</v>
      </c>
      <c r="X32" s="48">
        <f t="shared" si="5"/>
        <v>53.175</v>
      </c>
      <c r="Y32" s="48">
        <f t="shared" si="6"/>
        <v>41.95</v>
      </c>
      <c r="Z32" s="48">
        <f t="shared" si="7"/>
        <v>39.8</v>
      </c>
      <c r="AA32" s="48"/>
      <c r="AB32" s="51">
        <v>55.0368837558058</v>
      </c>
      <c r="AC32" s="51">
        <v>53.4629190695235</v>
      </c>
      <c r="AD32" s="51">
        <v>40.3569566878381</v>
      </c>
      <c r="AE32" s="51">
        <v>40.1440669185817</v>
      </c>
      <c r="AF32">
        <v>22</v>
      </c>
      <c r="AG32">
        <f t="shared" ref="AG32:AI32" si="29">(100*(X32-AC32)/X32)^2</f>
        <v>0.293174277197788</v>
      </c>
      <c r="AH32">
        <f t="shared" si="29"/>
        <v>14.4208625366972</v>
      </c>
      <c r="AI32">
        <f t="shared" si="29"/>
        <v>0.747342519521809</v>
      </c>
      <c r="AJ32" s="48"/>
      <c r="AK32" s="48"/>
      <c r="AL32" s="48"/>
      <c r="AM32" s="48"/>
      <c r="AN32" s="48"/>
      <c r="AO32" s="48"/>
    </row>
    <row r="33" spans="2:41">
      <c r="B33" s="16">
        <v>0.434027777777779</v>
      </c>
      <c r="C33" s="17">
        <v>620.3</v>
      </c>
      <c r="D33" s="17">
        <v>1.47</v>
      </c>
      <c r="E33" s="18">
        <v>33.5</v>
      </c>
      <c r="F33" s="19">
        <v>53.8</v>
      </c>
      <c r="G33" s="17">
        <v>55</v>
      </c>
      <c r="H33" s="17">
        <v>54.7</v>
      </c>
      <c r="I33" s="37">
        <v>56.3</v>
      </c>
      <c r="J33" s="35">
        <f t="shared" si="0"/>
        <v>54.95</v>
      </c>
      <c r="K33" s="19">
        <v>49.5</v>
      </c>
      <c r="L33" s="17">
        <v>54.5</v>
      </c>
      <c r="M33" s="17">
        <v>52.5</v>
      </c>
      <c r="N33" s="37">
        <v>53.4</v>
      </c>
      <c r="O33" s="35">
        <f t="shared" si="1"/>
        <v>52.475</v>
      </c>
      <c r="P33" s="38">
        <v>40.1</v>
      </c>
      <c r="Q33" s="17">
        <v>45.7</v>
      </c>
      <c r="R33" s="14">
        <f t="shared" si="2"/>
        <v>42.9</v>
      </c>
      <c r="S33" s="37">
        <v>40.6</v>
      </c>
      <c r="U33">
        <f t="shared" si="3"/>
        <v>2.475</v>
      </c>
      <c r="W33" s="48">
        <f t="shared" si="4"/>
        <v>54.95</v>
      </c>
      <c r="X33" s="48">
        <f t="shared" si="5"/>
        <v>52.475</v>
      </c>
      <c r="Y33" s="48">
        <f t="shared" si="6"/>
        <v>42.9</v>
      </c>
      <c r="Z33" s="48">
        <f t="shared" si="7"/>
        <v>40.6</v>
      </c>
      <c r="AA33" s="48"/>
      <c r="AB33" s="51">
        <v>54.0418255369377</v>
      </c>
      <c r="AC33" s="51">
        <v>52.6098684083116</v>
      </c>
      <c r="AD33" s="51">
        <v>40.7709400347187</v>
      </c>
      <c r="AE33" s="51">
        <v>40.5792641238222</v>
      </c>
      <c r="AF33">
        <v>23</v>
      </c>
      <c r="AG33">
        <f t="shared" ref="AG33:AI33" si="30">(100*(X33-AC33)/X33)^2</f>
        <v>0.0660565016368742</v>
      </c>
      <c r="AH33">
        <f t="shared" si="30"/>
        <v>24.6298180066588</v>
      </c>
      <c r="AI33">
        <f t="shared" si="30"/>
        <v>0.00260851125277627</v>
      </c>
      <c r="AJ33" s="48"/>
      <c r="AK33" s="48"/>
      <c r="AL33" s="48"/>
      <c r="AM33" s="48"/>
      <c r="AN33" s="48"/>
      <c r="AO33" s="48"/>
    </row>
    <row r="34" spans="2:41">
      <c r="B34" s="16">
        <v>0.437500000000001</v>
      </c>
      <c r="C34" s="17">
        <v>808.3</v>
      </c>
      <c r="D34" s="17">
        <v>0.96</v>
      </c>
      <c r="E34" s="18">
        <v>34.3</v>
      </c>
      <c r="F34" s="19">
        <v>54.6</v>
      </c>
      <c r="G34" s="17">
        <v>55.7</v>
      </c>
      <c r="H34" s="17">
        <v>55.2</v>
      </c>
      <c r="I34" s="37">
        <v>56.5</v>
      </c>
      <c r="J34" s="35">
        <f t="shared" si="0"/>
        <v>55.5</v>
      </c>
      <c r="K34" s="19">
        <v>52</v>
      </c>
      <c r="L34" s="17">
        <v>55.3</v>
      </c>
      <c r="M34" s="17">
        <v>54</v>
      </c>
      <c r="N34" s="37">
        <v>54.9</v>
      </c>
      <c r="O34" s="35">
        <f t="shared" si="1"/>
        <v>54.05</v>
      </c>
      <c r="P34" s="38">
        <v>40.6</v>
      </c>
      <c r="Q34" s="17">
        <v>46.5</v>
      </c>
      <c r="R34" s="14">
        <f t="shared" si="2"/>
        <v>43.55</v>
      </c>
      <c r="S34" s="37">
        <v>41.2</v>
      </c>
      <c r="U34">
        <f t="shared" si="3"/>
        <v>1.45</v>
      </c>
      <c r="W34" s="48">
        <f t="shared" si="4"/>
        <v>55.5</v>
      </c>
      <c r="X34" s="48">
        <f t="shared" si="5"/>
        <v>54.05</v>
      </c>
      <c r="Y34" s="48">
        <f t="shared" si="6"/>
        <v>43.55</v>
      </c>
      <c r="Z34" s="48">
        <f t="shared" si="7"/>
        <v>41.2</v>
      </c>
      <c r="AA34" s="48"/>
      <c r="AB34" s="51">
        <v>53.4452074110892</v>
      </c>
      <c r="AC34" s="51">
        <v>52.1827663728496</v>
      </c>
      <c r="AD34" s="51">
        <v>41.1620557020504</v>
      </c>
      <c r="AE34" s="51">
        <v>40.9840551756616</v>
      </c>
      <c r="AF34">
        <v>24</v>
      </c>
      <c r="AG34">
        <f t="shared" ref="AG34:AI34" si="31">(100*(X34-AC34)/X34)^2</f>
        <v>11.9345465691953</v>
      </c>
      <c r="AH34">
        <f t="shared" si="31"/>
        <v>30.0657516275033</v>
      </c>
      <c r="AI34">
        <f t="shared" si="31"/>
        <v>0.274720562485578</v>
      </c>
      <c r="AJ34" s="48"/>
      <c r="AK34" s="48"/>
      <c r="AL34" s="48"/>
      <c r="AM34" s="48"/>
      <c r="AN34" s="48"/>
      <c r="AO34" s="48"/>
    </row>
    <row r="35" spans="2:41">
      <c r="B35" s="16">
        <v>0.440972222222223</v>
      </c>
      <c r="C35" s="17">
        <v>837.1</v>
      </c>
      <c r="D35" s="17">
        <v>1.01</v>
      </c>
      <c r="E35" s="18">
        <v>35.2</v>
      </c>
      <c r="F35" s="19">
        <v>55.7</v>
      </c>
      <c r="G35" s="17">
        <v>56.1</v>
      </c>
      <c r="H35" s="17">
        <v>55.9</v>
      </c>
      <c r="I35" s="37">
        <v>57.7</v>
      </c>
      <c r="J35" s="35">
        <f t="shared" si="0"/>
        <v>56.35</v>
      </c>
      <c r="K35" s="19">
        <v>51.9</v>
      </c>
      <c r="L35" s="17">
        <v>54.7</v>
      </c>
      <c r="M35" s="17">
        <v>53.9</v>
      </c>
      <c r="N35" s="37">
        <v>55.5</v>
      </c>
      <c r="O35" s="35">
        <f t="shared" si="1"/>
        <v>54</v>
      </c>
      <c r="P35" s="38">
        <v>40.8</v>
      </c>
      <c r="Q35" s="17">
        <v>46.2</v>
      </c>
      <c r="R35" s="14">
        <f t="shared" si="2"/>
        <v>43.5</v>
      </c>
      <c r="S35" s="37">
        <v>40.9</v>
      </c>
      <c r="U35">
        <f t="shared" si="3"/>
        <v>2.35000000000001</v>
      </c>
      <c r="W35" s="48">
        <f t="shared" si="4"/>
        <v>56.35</v>
      </c>
      <c r="X35" s="48">
        <f t="shared" si="5"/>
        <v>54</v>
      </c>
      <c r="Y35" s="48">
        <f t="shared" si="6"/>
        <v>43.5</v>
      </c>
      <c r="Z35" s="48">
        <f t="shared" si="7"/>
        <v>40.9</v>
      </c>
      <c r="AA35" s="48"/>
      <c r="AB35" s="51">
        <v>54.9375398773287</v>
      </c>
      <c r="AC35" s="51">
        <v>53.6118205134772</v>
      </c>
      <c r="AD35" s="51">
        <v>41.6134425066715</v>
      </c>
      <c r="AE35" s="51">
        <v>41.4242140139919</v>
      </c>
      <c r="AF35">
        <v>25</v>
      </c>
      <c r="AG35">
        <f t="shared" ref="AG35:AI35" si="32">(100*(X35-AC35)/X35)^2</f>
        <v>0.516746617822817</v>
      </c>
      <c r="AH35">
        <f t="shared" si="32"/>
        <v>18.8088211157824</v>
      </c>
      <c r="AI35">
        <f t="shared" si="32"/>
        <v>1.64274682997798</v>
      </c>
      <c r="AJ35" s="48"/>
      <c r="AK35" s="48"/>
      <c r="AL35" s="48"/>
      <c r="AM35" s="48"/>
      <c r="AN35" s="48"/>
      <c r="AO35" s="48"/>
    </row>
    <row r="36" spans="2:41">
      <c r="B36" s="16">
        <v>0.444444444444445</v>
      </c>
      <c r="C36" s="17">
        <v>604.8</v>
      </c>
      <c r="D36" s="17">
        <v>1.68</v>
      </c>
      <c r="E36" s="18">
        <v>33.7</v>
      </c>
      <c r="F36" s="19">
        <v>55.1</v>
      </c>
      <c r="G36" s="17">
        <v>55.5</v>
      </c>
      <c r="H36" s="17">
        <v>55.4</v>
      </c>
      <c r="I36" s="37">
        <v>57.3</v>
      </c>
      <c r="J36" s="35">
        <f t="shared" si="0"/>
        <v>55.825</v>
      </c>
      <c r="K36" s="19">
        <v>51.1</v>
      </c>
      <c r="L36" s="17">
        <v>54.7</v>
      </c>
      <c r="M36" s="17">
        <v>53.1</v>
      </c>
      <c r="N36" s="37">
        <v>55</v>
      </c>
      <c r="O36" s="35">
        <f t="shared" si="1"/>
        <v>53.475</v>
      </c>
      <c r="P36" s="38">
        <v>41.1</v>
      </c>
      <c r="Q36" s="17">
        <v>45.7</v>
      </c>
      <c r="R36" s="14">
        <f t="shared" si="2"/>
        <v>43.4</v>
      </c>
      <c r="S36" s="37">
        <v>40.9</v>
      </c>
      <c r="U36">
        <f t="shared" si="3"/>
        <v>2.35</v>
      </c>
      <c r="W36" s="48">
        <f t="shared" si="4"/>
        <v>55.825</v>
      </c>
      <c r="X36" s="48">
        <f t="shared" si="5"/>
        <v>53.475</v>
      </c>
      <c r="Y36" s="48">
        <f t="shared" si="6"/>
        <v>43.4</v>
      </c>
      <c r="Z36" s="48">
        <f t="shared" si="7"/>
        <v>40.9</v>
      </c>
      <c r="AA36" s="48"/>
      <c r="AB36" s="51">
        <v>54.199775222787</v>
      </c>
      <c r="AC36" s="51">
        <v>52.9778797998084</v>
      </c>
      <c r="AD36" s="51">
        <v>42.0011035468868</v>
      </c>
      <c r="AE36" s="51">
        <v>41.827540896395</v>
      </c>
      <c r="AF36">
        <v>26</v>
      </c>
      <c r="AG36">
        <f t="shared" ref="AG36:AI36" si="33">(100*(X36-AC36)/X36)^2</f>
        <v>0.864213875926195</v>
      </c>
      <c r="AH36">
        <f t="shared" si="33"/>
        <v>10.3894289883666</v>
      </c>
      <c r="AI36">
        <f t="shared" si="33"/>
        <v>5.1430354582128</v>
      </c>
      <c r="AJ36" s="48"/>
      <c r="AK36" s="48"/>
      <c r="AL36" s="48"/>
      <c r="AM36" s="48"/>
      <c r="AN36" s="48"/>
      <c r="AO36" s="48"/>
    </row>
    <row r="37" spans="2:41">
      <c r="B37" s="16">
        <v>0.447916666666668</v>
      </c>
      <c r="C37" s="17">
        <v>898.2</v>
      </c>
      <c r="D37" s="17">
        <v>1.97</v>
      </c>
      <c r="E37" s="18">
        <v>35.8</v>
      </c>
      <c r="F37" s="19">
        <v>55.3</v>
      </c>
      <c r="G37" s="17">
        <v>56</v>
      </c>
      <c r="H37" s="17">
        <v>55.8</v>
      </c>
      <c r="I37" s="37">
        <v>57.3</v>
      </c>
      <c r="J37" s="35">
        <f t="shared" si="0"/>
        <v>56.1</v>
      </c>
      <c r="K37" s="19">
        <v>51.5</v>
      </c>
      <c r="L37" s="17">
        <v>55.8</v>
      </c>
      <c r="M37" s="17">
        <v>53.8</v>
      </c>
      <c r="N37" s="37">
        <v>55.9</v>
      </c>
      <c r="O37" s="35">
        <f t="shared" si="1"/>
        <v>54.25</v>
      </c>
      <c r="P37" s="38">
        <v>41.4</v>
      </c>
      <c r="Q37" s="17">
        <v>46.2</v>
      </c>
      <c r="R37" s="14">
        <f t="shared" si="2"/>
        <v>43.8</v>
      </c>
      <c r="S37" s="37">
        <v>41.3</v>
      </c>
      <c r="U37">
        <f t="shared" si="3"/>
        <v>1.84999999999999</v>
      </c>
      <c r="W37" s="48">
        <f t="shared" si="4"/>
        <v>56.1</v>
      </c>
      <c r="X37" s="48">
        <f t="shared" si="5"/>
        <v>54.25</v>
      </c>
      <c r="Y37" s="48">
        <f t="shared" si="6"/>
        <v>43.8</v>
      </c>
      <c r="Z37" s="48">
        <f t="shared" si="7"/>
        <v>41.3</v>
      </c>
      <c r="AA37" s="48"/>
      <c r="AB37" s="51">
        <v>53.9026325977155</v>
      </c>
      <c r="AC37" s="51">
        <v>52.8768240142382</v>
      </c>
      <c r="AD37" s="51">
        <v>42.3777532155051</v>
      </c>
      <c r="AE37" s="51">
        <v>42.2132112746088</v>
      </c>
      <c r="AF37">
        <v>27</v>
      </c>
      <c r="AG37">
        <f t="shared" ref="AG37:AI37" si="34">(100*(X37-AC37)/X37)^2</f>
        <v>6.40697330713454</v>
      </c>
      <c r="AH37">
        <f t="shared" si="34"/>
        <v>10.5439102396011</v>
      </c>
      <c r="AI37">
        <f t="shared" si="34"/>
        <v>4.88925204505334</v>
      </c>
      <c r="AJ37" s="48"/>
      <c r="AK37" s="48"/>
      <c r="AL37" s="48"/>
      <c r="AM37" s="48"/>
      <c r="AN37" s="48"/>
      <c r="AO37" s="48"/>
    </row>
    <row r="38" spans="2:41">
      <c r="B38" s="16">
        <v>0.45138888888889</v>
      </c>
      <c r="C38" s="17">
        <v>856.3</v>
      </c>
      <c r="D38" s="17">
        <v>1.34</v>
      </c>
      <c r="E38" s="18">
        <v>33.8</v>
      </c>
      <c r="F38" s="19">
        <v>54.8</v>
      </c>
      <c r="G38" s="17">
        <v>55.8</v>
      </c>
      <c r="H38" s="17">
        <v>55.6</v>
      </c>
      <c r="I38" s="37">
        <v>56.8</v>
      </c>
      <c r="J38" s="35">
        <f t="shared" si="0"/>
        <v>55.75</v>
      </c>
      <c r="K38" s="19">
        <v>51</v>
      </c>
      <c r="L38" s="17">
        <v>54.9</v>
      </c>
      <c r="M38" s="17">
        <v>53.5</v>
      </c>
      <c r="N38" s="37">
        <v>54.7</v>
      </c>
      <c r="O38" s="35">
        <f t="shared" si="1"/>
        <v>53.525</v>
      </c>
      <c r="P38" s="38">
        <v>41.9</v>
      </c>
      <c r="Q38" s="17">
        <v>47.2</v>
      </c>
      <c r="R38" s="14">
        <f t="shared" si="2"/>
        <v>44.55</v>
      </c>
      <c r="S38" s="37">
        <v>42.4</v>
      </c>
      <c r="U38">
        <f t="shared" si="3"/>
        <v>2.22499999999999</v>
      </c>
      <c r="W38" s="48">
        <f t="shared" si="4"/>
        <v>55.75</v>
      </c>
      <c r="X38" s="48">
        <f t="shared" si="5"/>
        <v>53.525</v>
      </c>
      <c r="Y38" s="48">
        <f t="shared" si="6"/>
        <v>44.55</v>
      </c>
      <c r="Z38" s="48">
        <f t="shared" si="7"/>
        <v>42.4</v>
      </c>
      <c r="AA38" s="48"/>
      <c r="AB38" s="51">
        <v>55.4545449123269</v>
      </c>
      <c r="AC38" s="51">
        <v>54.3903143749418</v>
      </c>
      <c r="AD38" s="51">
        <v>42.8153825817595</v>
      </c>
      <c r="AE38" s="51">
        <v>42.6372442730742</v>
      </c>
      <c r="AF38">
        <v>28</v>
      </c>
      <c r="AG38">
        <f t="shared" ref="AG38:AI38" si="35">(100*(X38-AC38)/X38)^2</f>
        <v>2.61357209746404</v>
      </c>
      <c r="AH38">
        <f t="shared" si="35"/>
        <v>15.1604464027391</v>
      </c>
      <c r="AI38">
        <f t="shared" si="35"/>
        <v>0.313083198572247</v>
      </c>
      <c r="AJ38" s="48"/>
      <c r="AK38" s="48"/>
      <c r="AL38" s="48"/>
      <c r="AM38" s="48"/>
      <c r="AN38" s="48"/>
      <c r="AO38" s="48"/>
    </row>
    <row r="39" spans="2:41">
      <c r="B39" s="16">
        <v>0.454861111111112</v>
      </c>
      <c r="C39" s="17">
        <v>866.5</v>
      </c>
      <c r="D39" s="17">
        <v>0.83</v>
      </c>
      <c r="E39" s="18">
        <v>34.5</v>
      </c>
      <c r="F39" s="19">
        <v>54.4</v>
      </c>
      <c r="G39" s="17">
        <v>54.7</v>
      </c>
      <c r="H39" s="17">
        <v>54.6</v>
      </c>
      <c r="I39" s="37">
        <v>55.7</v>
      </c>
      <c r="J39" s="35">
        <f t="shared" si="0"/>
        <v>54.85</v>
      </c>
      <c r="K39" s="19">
        <v>49.2</v>
      </c>
      <c r="L39" s="17">
        <v>54.4</v>
      </c>
      <c r="M39" s="17">
        <v>53.1</v>
      </c>
      <c r="N39" s="37">
        <v>54.2</v>
      </c>
      <c r="O39" s="35">
        <f t="shared" si="1"/>
        <v>52.725</v>
      </c>
      <c r="P39" s="38">
        <v>42.1</v>
      </c>
      <c r="Q39" s="17">
        <v>46.9</v>
      </c>
      <c r="R39" s="14">
        <f t="shared" si="2"/>
        <v>44.5</v>
      </c>
      <c r="S39" s="37">
        <v>42.4</v>
      </c>
      <c r="U39">
        <f t="shared" si="3"/>
        <v>2.125</v>
      </c>
      <c r="W39" s="48">
        <f t="shared" si="4"/>
        <v>54.85</v>
      </c>
      <c r="X39" s="48">
        <f t="shared" si="5"/>
        <v>52.725</v>
      </c>
      <c r="Y39" s="48">
        <f t="shared" si="6"/>
        <v>44.5</v>
      </c>
      <c r="Z39" s="48">
        <f t="shared" si="7"/>
        <v>42.4</v>
      </c>
      <c r="AA39" s="48"/>
      <c r="AB39" s="51">
        <v>56.6277088973905</v>
      </c>
      <c r="AC39" s="51">
        <v>55.3801936783665</v>
      </c>
      <c r="AD39" s="51">
        <v>43.2650764574928</v>
      </c>
      <c r="AE39" s="51">
        <v>43.0806787168511</v>
      </c>
      <c r="AF39">
        <v>29</v>
      </c>
      <c r="AG39">
        <f t="shared" ref="AG39:AI39" si="36">(100*(X39-AC39)/X39)^2</f>
        <v>25.3605830538632</v>
      </c>
      <c r="AH39">
        <f t="shared" si="36"/>
        <v>7.70123042968532</v>
      </c>
      <c r="AI39">
        <f t="shared" si="36"/>
        <v>2.57722674647376</v>
      </c>
      <c r="AJ39" s="48"/>
      <c r="AK39" s="48"/>
      <c r="AL39" s="48"/>
      <c r="AM39" s="48"/>
      <c r="AN39" s="48"/>
      <c r="AO39" s="48"/>
    </row>
    <row r="40" spans="2:41">
      <c r="B40" s="16">
        <v>0.458333333333335</v>
      </c>
      <c r="C40" s="17">
        <v>817.5</v>
      </c>
      <c r="D40" s="17">
        <v>0.94</v>
      </c>
      <c r="E40" s="18">
        <v>35.5</v>
      </c>
      <c r="F40" s="19">
        <v>55.1</v>
      </c>
      <c r="G40" s="17">
        <v>55.8</v>
      </c>
      <c r="H40" s="17">
        <v>55.6</v>
      </c>
      <c r="I40" s="37">
        <v>56.7</v>
      </c>
      <c r="J40" s="35">
        <f t="shared" si="0"/>
        <v>55.8</v>
      </c>
      <c r="K40" s="19">
        <v>51.7</v>
      </c>
      <c r="L40" s="17">
        <v>54.5</v>
      </c>
      <c r="M40" s="17">
        <v>54.1</v>
      </c>
      <c r="N40" s="37">
        <v>55.7</v>
      </c>
      <c r="O40" s="35">
        <f t="shared" si="1"/>
        <v>54</v>
      </c>
      <c r="P40" s="38">
        <v>42.5</v>
      </c>
      <c r="Q40" s="17">
        <v>47.2</v>
      </c>
      <c r="R40" s="14">
        <f t="shared" si="2"/>
        <v>44.85</v>
      </c>
      <c r="S40" s="37">
        <v>42.6</v>
      </c>
      <c r="U40">
        <f t="shared" si="3"/>
        <v>1.8</v>
      </c>
      <c r="W40" s="48">
        <f t="shared" si="4"/>
        <v>55.8</v>
      </c>
      <c r="X40" s="48">
        <f t="shared" si="5"/>
        <v>54</v>
      </c>
      <c r="Y40" s="48">
        <f t="shared" si="6"/>
        <v>44.85</v>
      </c>
      <c r="Z40" s="48">
        <f t="shared" si="7"/>
        <v>42.6</v>
      </c>
      <c r="AA40" s="48"/>
      <c r="AB40" s="51">
        <v>57.4945342749135</v>
      </c>
      <c r="AC40" s="51">
        <v>56.1251738145017</v>
      </c>
      <c r="AD40" s="51">
        <v>43.7215409474738</v>
      </c>
      <c r="AE40" s="51">
        <v>43.5353504066468</v>
      </c>
      <c r="AF40">
        <v>30</v>
      </c>
      <c r="AG40">
        <f t="shared" ref="AG40:AI40" si="37">(100*(X40-AC40)/X40)^2</f>
        <v>15.4882158499436</v>
      </c>
      <c r="AH40">
        <f t="shared" si="37"/>
        <v>6.33062684224671</v>
      </c>
      <c r="AI40">
        <f t="shared" si="37"/>
        <v>4.82091506984003</v>
      </c>
      <c r="AJ40" s="48"/>
      <c r="AK40" s="48"/>
      <c r="AL40" s="48"/>
      <c r="AM40" s="48"/>
      <c r="AN40" s="48"/>
      <c r="AO40" s="48"/>
    </row>
    <row r="41" spans="2:41">
      <c r="B41" s="16">
        <v>0.461805555555557</v>
      </c>
      <c r="C41" s="17">
        <v>824.8</v>
      </c>
      <c r="D41" s="17">
        <v>0.97</v>
      </c>
      <c r="E41" s="18">
        <v>36.6</v>
      </c>
      <c r="F41" s="19">
        <v>56.4</v>
      </c>
      <c r="G41" s="17">
        <v>57.2</v>
      </c>
      <c r="H41" s="17">
        <v>56.9</v>
      </c>
      <c r="I41" s="37">
        <v>58.3</v>
      </c>
      <c r="J41" s="35">
        <f t="shared" si="0"/>
        <v>57.2</v>
      </c>
      <c r="K41" s="19">
        <v>54.5</v>
      </c>
      <c r="L41" s="17">
        <v>56.6</v>
      </c>
      <c r="M41" s="17">
        <v>55.3</v>
      </c>
      <c r="N41" s="37">
        <v>57.1</v>
      </c>
      <c r="O41" s="35">
        <f t="shared" si="1"/>
        <v>55.875</v>
      </c>
      <c r="P41" s="38">
        <v>42.7</v>
      </c>
      <c r="Q41" s="17">
        <v>47.6</v>
      </c>
      <c r="R41" s="14">
        <f t="shared" si="2"/>
        <v>45.15</v>
      </c>
      <c r="S41" s="37">
        <v>43</v>
      </c>
      <c r="U41">
        <f t="shared" si="3"/>
        <v>1.32500000000001</v>
      </c>
      <c r="W41" s="48">
        <f t="shared" si="4"/>
        <v>57.2</v>
      </c>
      <c r="X41" s="48">
        <f t="shared" si="5"/>
        <v>55.875</v>
      </c>
      <c r="Y41" s="48">
        <f t="shared" si="6"/>
        <v>45.15</v>
      </c>
      <c r="Z41" s="48">
        <f t="shared" si="7"/>
        <v>43</v>
      </c>
      <c r="AA41" s="48"/>
      <c r="AB41" s="51">
        <v>57.9298018728485</v>
      </c>
      <c r="AC41" s="51">
        <v>56.5355275689412</v>
      </c>
      <c r="AD41" s="51">
        <v>44.1724378124694</v>
      </c>
      <c r="AE41" s="51">
        <v>43.9893150845385</v>
      </c>
      <c r="AF41">
        <v>31</v>
      </c>
      <c r="AG41">
        <f t="shared" ref="AG41:AI41" si="38">(100*(X41-AC41)/X41)^2</f>
        <v>1.39748393902221</v>
      </c>
      <c r="AH41">
        <f t="shared" si="38"/>
        <v>4.68784539042174</v>
      </c>
      <c r="AI41">
        <f t="shared" si="38"/>
        <v>5.2933712087363</v>
      </c>
      <c r="AJ41" s="48"/>
      <c r="AK41" s="48"/>
      <c r="AL41" s="48"/>
      <c r="AM41" s="48"/>
      <c r="AN41" s="48"/>
      <c r="AO41" s="48"/>
    </row>
    <row r="42" spans="2:41">
      <c r="B42" s="16">
        <v>0.465277777777779</v>
      </c>
      <c r="C42" s="17">
        <v>838.8</v>
      </c>
      <c r="D42" s="17">
        <v>1.41</v>
      </c>
      <c r="E42" s="18">
        <v>35.7</v>
      </c>
      <c r="F42" s="19">
        <v>56.9</v>
      </c>
      <c r="G42" s="17">
        <v>57.9</v>
      </c>
      <c r="H42" s="17">
        <v>57.5</v>
      </c>
      <c r="I42" s="37">
        <v>59.1</v>
      </c>
      <c r="J42" s="35">
        <f t="shared" si="0"/>
        <v>57.85</v>
      </c>
      <c r="K42" s="19">
        <v>53.3</v>
      </c>
      <c r="L42" s="17">
        <v>57.2</v>
      </c>
      <c r="M42" s="17">
        <v>55.8</v>
      </c>
      <c r="N42" s="37">
        <v>57.4</v>
      </c>
      <c r="O42" s="35">
        <f t="shared" si="1"/>
        <v>55.925</v>
      </c>
      <c r="P42" s="38">
        <v>43.1</v>
      </c>
      <c r="Q42" s="17">
        <v>48.7</v>
      </c>
      <c r="R42" s="14">
        <f t="shared" si="2"/>
        <v>45.9</v>
      </c>
      <c r="S42" s="37">
        <v>43.5</v>
      </c>
      <c r="U42">
        <f t="shared" si="3"/>
        <v>1.925</v>
      </c>
      <c r="W42" s="48">
        <f t="shared" si="4"/>
        <v>57.85</v>
      </c>
      <c r="X42" s="48">
        <f t="shared" si="5"/>
        <v>55.925</v>
      </c>
      <c r="Y42" s="48">
        <f t="shared" si="6"/>
        <v>45.9</v>
      </c>
      <c r="Z42" s="48">
        <f t="shared" si="7"/>
        <v>43.5</v>
      </c>
      <c r="AA42" s="48"/>
      <c r="AB42" s="51">
        <v>58.1401487967996</v>
      </c>
      <c r="AC42" s="51">
        <v>56.8238835499882</v>
      </c>
      <c r="AD42" s="51">
        <v>44.6167159446946</v>
      </c>
      <c r="AE42" s="51">
        <v>44.4374403779396</v>
      </c>
      <c r="AF42">
        <v>32</v>
      </c>
      <c r="AG42">
        <f t="shared" ref="AG42:AI42" si="39">(100*(X42-AC42)/X42)^2</f>
        <v>2.58341918169259</v>
      </c>
      <c r="AH42">
        <f t="shared" si="39"/>
        <v>7.81664206359897</v>
      </c>
      <c r="AI42">
        <f t="shared" si="39"/>
        <v>4.64417736658241</v>
      </c>
      <c r="AJ42" s="48"/>
      <c r="AK42" s="48"/>
      <c r="AL42" s="48"/>
      <c r="AM42" s="48"/>
      <c r="AN42" s="48"/>
      <c r="AO42" s="48"/>
    </row>
    <row r="43" spans="2:41">
      <c r="B43" s="16">
        <v>0.468750000000001</v>
      </c>
      <c r="C43" s="17">
        <v>855.4</v>
      </c>
      <c r="D43" s="17">
        <v>1.06</v>
      </c>
      <c r="E43" s="18">
        <v>35.8</v>
      </c>
      <c r="F43" s="19">
        <v>57.5</v>
      </c>
      <c r="G43" s="17">
        <v>58.1</v>
      </c>
      <c r="H43" s="17">
        <v>58</v>
      </c>
      <c r="I43" s="37">
        <v>59.3</v>
      </c>
      <c r="J43" s="35">
        <f t="shared" si="0"/>
        <v>58.225</v>
      </c>
      <c r="K43" s="19">
        <v>52.7</v>
      </c>
      <c r="L43" s="17">
        <v>58</v>
      </c>
      <c r="M43" s="17">
        <v>56.3</v>
      </c>
      <c r="N43" s="37">
        <v>57.5</v>
      </c>
      <c r="O43" s="35">
        <f t="shared" si="1"/>
        <v>56.125</v>
      </c>
      <c r="P43" s="38">
        <v>43.6</v>
      </c>
      <c r="Q43" s="17">
        <v>49</v>
      </c>
      <c r="R43" s="14">
        <f t="shared" si="2"/>
        <v>46.3</v>
      </c>
      <c r="S43" s="37">
        <v>43.8</v>
      </c>
      <c r="U43">
        <f t="shared" si="3"/>
        <v>2.09999999999999</v>
      </c>
      <c r="W43" s="48">
        <f t="shared" si="4"/>
        <v>58.225</v>
      </c>
      <c r="X43" s="48">
        <f t="shared" si="5"/>
        <v>56.125</v>
      </c>
      <c r="Y43" s="48">
        <f t="shared" si="6"/>
        <v>46.3</v>
      </c>
      <c r="Z43" s="48">
        <f t="shared" si="7"/>
        <v>43.8</v>
      </c>
      <c r="AA43" s="48"/>
      <c r="AB43" s="51">
        <v>58.4118070621175</v>
      </c>
      <c r="AC43" s="51">
        <v>57.1592311359173</v>
      </c>
      <c r="AD43" s="51">
        <v>45.0575328889852</v>
      </c>
      <c r="AE43" s="51">
        <v>44.8811805955651</v>
      </c>
      <c r="AF43">
        <v>33</v>
      </c>
      <c r="AG43">
        <f t="shared" ref="AG43:AI43" si="40">(100*(X43-AC43)/X43)^2</f>
        <v>3.3956467835008</v>
      </c>
      <c r="AH43">
        <f t="shared" si="40"/>
        <v>7.20124888371624</v>
      </c>
      <c r="AI43">
        <f t="shared" si="40"/>
        <v>6.09323971678302</v>
      </c>
      <c r="AJ43" s="48"/>
      <c r="AK43" s="48"/>
      <c r="AL43" s="48"/>
      <c r="AM43" s="48"/>
      <c r="AN43" s="48"/>
      <c r="AO43" s="48"/>
    </row>
    <row r="44" spans="2:41">
      <c r="B44" s="16">
        <v>0.472222222222224</v>
      </c>
      <c r="C44" s="17">
        <v>863.1</v>
      </c>
      <c r="D44" s="17">
        <v>0.86</v>
      </c>
      <c r="E44" s="18">
        <v>35.2</v>
      </c>
      <c r="F44" s="19">
        <v>57</v>
      </c>
      <c r="G44" s="17">
        <v>57.9</v>
      </c>
      <c r="H44" s="17">
        <v>57.6</v>
      </c>
      <c r="I44" s="37">
        <v>59.1</v>
      </c>
      <c r="J44" s="35">
        <f t="shared" si="0"/>
        <v>57.9</v>
      </c>
      <c r="K44" s="19">
        <v>52.9</v>
      </c>
      <c r="L44" s="17">
        <v>57.6</v>
      </c>
      <c r="M44" s="17">
        <v>55.9</v>
      </c>
      <c r="N44" s="37">
        <v>57.5</v>
      </c>
      <c r="O44" s="35">
        <f t="shared" si="1"/>
        <v>55.975</v>
      </c>
      <c r="P44" s="38">
        <v>43.7</v>
      </c>
      <c r="Q44" s="17">
        <v>48.8</v>
      </c>
      <c r="R44" s="14">
        <f t="shared" si="2"/>
        <v>46.25</v>
      </c>
      <c r="S44" s="37">
        <v>43.9</v>
      </c>
      <c r="U44">
        <f t="shared" si="3"/>
        <v>1.925</v>
      </c>
      <c r="W44" s="48">
        <f t="shared" si="4"/>
        <v>57.9</v>
      </c>
      <c r="X44" s="48">
        <f t="shared" si="5"/>
        <v>55.975</v>
      </c>
      <c r="Y44" s="48">
        <f t="shared" si="6"/>
        <v>46.25</v>
      </c>
      <c r="Z44" s="48">
        <f t="shared" si="7"/>
        <v>43.9</v>
      </c>
      <c r="AA44" s="48"/>
      <c r="AB44" s="51">
        <v>59.0941814140871</v>
      </c>
      <c r="AC44" s="51">
        <v>57.8009931589667</v>
      </c>
      <c r="AD44" s="51">
        <v>45.5085057643668</v>
      </c>
      <c r="AE44" s="51">
        <v>45.3315194030188</v>
      </c>
      <c r="AF44">
        <v>34</v>
      </c>
      <c r="AG44">
        <f t="shared" ref="AG44:AI44" si="41">(100*(X44-AC44)/X44)^2</f>
        <v>10.6416773633611</v>
      </c>
      <c r="AH44">
        <f t="shared" si="41"/>
        <v>2.57034893312988</v>
      </c>
      <c r="AI44">
        <f t="shared" si="41"/>
        <v>10.6332356163535</v>
      </c>
      <c r="AJ44" s="48"/>
      <c r="AK44" s="48"/>
      <c r="AL44" s="48"/>
      <c r="AM44" s="48"/>
      <c r="AN44" s="48"/>
      <c r="AO44" s="48"/>
    </row>
    <row r="45" spans="2:41">
      <c r="B45" s="16">
        <v>0.475694444444446</v>
      </c>
      <c r="C45" s="17">
        <v>884.2</v>
      </c>
      <c r="D45" s="17">
        <v>1.13</v>
      </c>
      <c r="E45" s="18">
        <v>34.7</v>
      </c>
      <c r="F45" s="19">
        <v>56.6</v>
      </c>
      <c r="G45" s="17">
        <v>57.9</v>
      </c>
      <c r="H45" s="17">
        <v>57.6</v>
      </c>
      <c r="I45" s="37">
        <v>58.7</v>
      </c>
      <c r="J45" s="35">
        <f t="shared" si="0"/>
        <v>57.7</v>
      </c>
      <c r="K45" s="19">
        <v>53.7</v>
      </c>
      <c r="L45" s="17">
        <v>56.8</v>
      </c>
      <c r="M45" s="17">
        <v>55.9</v>
      </c>
      <c r="N45" s="37">
        <v>57.3</v>
      </c>
      <c r="O45" s="35">
        <f t="shared" si="1"/>
        <v>55.925</v>
      </c>
      <c r="P45" s="38">
        <v>44.2</v>
      </c>
      <c r="Q45" s="17">
        <v>49.6</v>
      </c>
      <c r="R45" s="14">
        <f t="shared" si="2"/>
        <v>46.9</v>
      </c>
      <c r="S45" s="37">
        <v>44.6</v>
      </c>
      <c r="U45">
        <f t="shared" si="3"/>
        <v>1.77500000000001</v>
      </c>
      <c r="W45" s="48">
        <f t="shared" si="4"/>
        <v>57.7</v>
      </c>
      <c r="X45" s="48">
        <f t="shared" si="5"/>
        <v>55.925</v>
      </c>
      <c r="Y45" s="48">
        <f t="shared" si="6"/>
        <v>46.9</v>
      </c>
      <c r="Z45" s="48">
        <f t="shared" si="7"/>
        <v>44.6</v>
      </c>
      <c r="AA45" s="48"/>
      <c r="AB45" s="51">
        <v>59.5566963799946</v>
      </c>
      <c r="AC45" s="51">
        <v>58.2914847768095</v>
      </c>
      <c r="AD45" s="51">
        <v>45.9589664876252</v>
      </c>
      <c r="AE45" s="51">
        <v>45.7827387102833</v>
      </c>
      <c r="AF45">
        <v>35</v>
      </c>
      <c r="AG45">
        <f t="shared" ref="AG45:AI45" si="42">(100*(X45-AC45)/X45)^2</f>
        <v>17.9058707213802</v>
      </c>
      <c r="AH45">
        <f t="shared" si="42"/>
        <v>4.02591400935791</v>
      </c>
      <c r="AI45">
        <f t="shared" si="42"/>
        <v>7.03247027289154</v>
      </c>
      <c r="AJ45" s="48"/>
      <c r="AK45" s="48"/>
      <c r="AL45" s="48"/>
      <c r="AM45" s="48"/>
      <c r="AN45" s="48"/>
      <c r="AO45" s="48"/>
    </row>
    <row r="46" spans="2:41">
      <c r="B46" s="16">
        <v>0.479166666666668</v>
      </c>
      <c r="C46" s="17">
        <v>841.5</v>
      </c>
      <c r="D46" s="17">
        <v>1.02</v>
      </c>
      <c r="E46" s="18">
        <v>37.3</v>
      </c>
      <c r="F46" s="19">
        <v>57</v>
      </c>
      <c r="G46" s="17">
        <v>58.3</v>
      </c>
      <c r="H46" s="17">
        <v>58</v>
      </c>
      <c r="I46" s="37">
        <v>59.1</v>
      </c>
      <c r="J46" s="35">
        <f t="shared" si="0"/>
        <v>58.1</v>
      </c>
      <c r="K46" s="19">
        <v>53.6</v>
      </c>
      <c r="L46" s="17">
        <v>57.9</v>
      </c>
      <c r="M46" s="17">
        <v>56.4</v>
      </c>
      <c r="N46" s="37">
        <v>57.7</v>
      </c>
      <c r="O46" s="35">
        <f t="shared" si="1"/>
        <v>56.4</v>
      </c>
      <c r="P46" s="38">
        <v>44.5</v>
      </c>
      <c r="Q46" s="17">
        <v>50</v>
      </c>
      <c r="R46" s="14">
        <f t="shared" si="2"/>
        <v>47.25</v>
      </c>
      <c r="S46" s="37">
        <v>45</v>
      </c>
      <c r="U46">
        <f t="shared" si="3"/>
        <v>1.7</v>
      </c>
      <c r="W46" s="48">
        <f t="shared" si="4"/>
        <v>58.1</v>
      </c>
      <c r="X46" s="48">
        <f t="shared" si="5"/>
        <v>56.4</v>
      </c>
      <c r="Y46" s="48">
        <f t="shared" si="6"/>
        <v>47.25</v>
      </c>
      <c r="Z46" s="48">
        <f t="shared" si="7"/>
        <v>45</v>
      </c>
      <c r="AA46" s="48"/>
      <c r="AB46" s="51">
        <v>59.9099805486495</v>
      </c>
      <c r="AC46" s="51">
        <v>58.6492642536734</v>
      </c>
      <c r="AD46" s="51">
        <v>46.4031224083397</v>
      </c>
      <c r="AE46" s="51">
        <v>46.2314978645896</v>
      </c>
      <c r="AF46">
        <v>36</v>
      </c>
      <c r="AG46">
        <f t="shared" ref="AG46:AI46" si="43">(100*(X46-AC46)/X46)^2</f>
        <v>15.9046001296874</v>
      </c>
      <c r="AH46">
        <f t="shared" si="43"/>
        <v>3.21245947316713</v>
      </c>
      <c r="AI46">
        <f t="shared" si="43"/>
        <v>7.48931847154952</v>
      </c>
      <c r="AJ46" s="48"/>
      <c r="AK46" s="48"/>
      <c r="AL46" s="48"/>
      <c r="AM46" s="48"/>
      <c r="AN46" s="48"/>
      <c r="AO46" s="48"/>
    </row>
    <row r="47" spans="2:41">
      <c r="B47" s="16">
        <v>0.48263888888889</v>
      </c>
      <c r="C47" s="17">
        <v>802.7</v>
      </c>
      <c r="D47" s="17">
        <v>1.28</v>
      </c>
      <c r="E47" s="18">
        <v>35.3</v>
      </c>
      <c r="F47" s="19">
        <v>55.7</v>
      </c>
      <c r="G47" s="17">
        <v>57.5</v>
      </c>
      <c r="H47" s="17">
        <v>57.2</v>
      </c>
      <c r="I47" s="37">
        <v>57.3</v>
      </c>
      <c r="J47" s="35">
        <f t="shared" si="0"/>
        <v>56.925</v>
      </c>
      <c r="K47" s="19">
        <v>51.5</v>
      </c>
      <c r="L47" s="17">
        <v>56.7</v>
      </c>
      <c r="M47" s="17">
        <v>55.5</v>
      </c>
      <c r="N47" s="37">
        <v>56.6</v>
      </c>
      <c r="O47" s="35">
        <f t="shared" si="1"/>
        <v>55.075</v>
      </c>
      <c r="P47" s="38">
        <v>44.9</v>
      </c>
      <c r="Q47" s="17">
        <v>50.1</v>
      </c>
      <c r="R47" s="14">
        <f t="shared" si="2"/>
        <v>47.5</v>
      </c>
      <c r="S47" s="37">
        <v>45.5</v>
      </c>
      <c r="U47">
        <f t="shared" si="3"/>
        <v>1.85</v>
      </c>
      <c r="W47" s="48">
        <f t="shared" si="4"/>
        <v>56.925</v>
      </c>
      <c r="X47" s="48">
        <f t="shared" si="5"/>
        <v>55.075</v>
      </c>
      <c r="Y47" s="48">
        <f t="shared" si="6"/>
        <v>47.5</v>
      </c>
      <c r="Z47" s="48">
        <f t="shared" si="7"/>
        <v>45.5</v>
      </c>
      <c r="AA47" s="48"/>
      <c r="AB47" s="51">
        <v>59.7213710580895</v>
      </c>
      <c r="AC47" s="51">
        <v>58.5255456900864</v>
      </c>
      <c r="AD47" s="51">
        <v>46.8236651158891</v>
      </c>
      <c r="AE47" s="51">
        <v>46.6606160370151</v>
      </c>
      <c r="AF47">
        <v>37</v>
      </c>
      <c r="AG47">
        <f t="shared" ref="AG47:AI47" si="44">(100*(X47-AC47)/X47)^2</f>
        <v>39.2524304949522</v>
      </c>
      <c r="AH47">
        <f t="shared" si="44"/>
        <v>2.02738559763038</v>
      </c>
      <c r="AI47">
        <f t="shared" si="44"/>
        <v>6.50660347966039</v>
      </c>
      <c r="AJ47" s="48"/>
      <c r="AK47" s="48"/>
      <c r="AL47" s="48"/>
      <c r="AM47" s="48"/>
      <c r="AN47" s="48"/>
      <c r="AO47" s="48"/>
    </row>
    <row r="48" spans="2:41">
      <c r="B48" s="16">
        <v>0.486111111111113</v>
      </c>
      <c r="C48" s="17">
        <v>853.2</v>
      </c>
      <c r="D48" s="17">
        <v>1.23</v>
      </c>
      <c r="E48" s="18">
        <v>35.8</v>
      </c>
      <c r="F48" s="19">
        <v>56.3</v>
      </c>
      <c r="G48" s="17">
        <v>57.7</v>
      </c>
      <c r="H48" s="17">
        <v>57.4</v>
      </c>
      <c r="I48" s="37">
        <v>57.3</v>
      </c>
      <c r="J48" s="35">
        <f t="shared" si="0"/>
        <v>57.175</v>
      </c>
      <c r="K48" s="19">
        <v>52.8</v>
      </c>
      <c r="L48" s="17">
        <v>57.6</v>
      </c>
      <c r="M48" s="17">
        <v>56.5</v>
      </c>
      <c r="N48" s="37">
        <v>57.3</v>
      </c>
      <c r="O48" s="35">
        <f t="shared" si="1"/>
        <v>56.05</v>
      </c>
      <c r="P48" s="38">
        <v>45.1</v>
      </c>
      <c r="Q48" s="17">
        <v>49.9</v>
      </c>
      <c r="R48" s="14">
        <f t="shared" si="2"/>
        <v>47.5</v>
      </c>
      <c r="S48" s="37">
        <v>45.4</v>
      </c>
      <c r="U48">
        <f t="shared" si="3"/>
        <v>1.125</v>
      </c>
      <c r="W48" s="48">
        <f t="shared" si="4"/>
        <v>57.175</v>
      </c>
      <c r="X48" s="48">
        <f t="shared" si="5"/>
        <v>56.05</v>
      </c>
      <c r="Y48" s="48">
        <f t="shared" si="6"/>
        <v>47.5</v>
      </c>
      <c r="Z48" s="48">
        <f t="shared" si="7"/>
        <v>45.4</v>
      </c>
      <c r="AA48" s="48"/>
      <c r="AB48" s="51">
        <v>59.5335326458864</v>
      </c>
      <c r="AC48" s="51">
        <v>58.4727884116718</v>
      </c>
      <c r="AD48" s="51">
        <v>47.2287765223834</v>
      </c>
      <c r="AE48" s="51">
        <v>47.0721616985747</v>
      </c>
      <c r="AF48">
        <v>38</v>
      </c>
      <c r="AG48">
        <f t="shared" ref="AG48:AI48" si="45">(100*(X48-AC48)/X48)^2</f>
        <v>18.6844251866084</v>
      </c>
      <c r="AH48">
        <f t="shared" si="45"/>
        <v>0.326037339879978</v>
      </c>
      <c r="AI48">
        <f t="shared" si="45"/>
        <v>13.5657821138601</v>
      </c>
      <c r="AJ48" s="48"/>
      <c r="AK48" s="48"/>
      <c r="AL48" s="48"/>
      <c r="AM48" s="48"/>
      <c r="AN48" s="48"/>
      <c r="AO48" s="48"/>
    </row>
    <row r="49" spans="2:41">
      <c r="B49" s="16">
        <v>0.489583333333335</v>
      </c>
      <c r="C49" s="17">
        <v>845.5</v>
      </c>
      <c r="D49" s="17">
        <v>1.14</v>
      </c>
      <c r="E49" s="18">
        <v>37.1</v>
      </c>
      <c r="F49" s="19">
        <v>57.9</v>
      </c>
      <c r="G49" s="17">
        <v>58.6</v>
      </c>
      <c r="H49" s="17">
        <v>58.4</v>
      </c>
      <c r="I49" s="37">
        <v>59.3</v>
      </c>
      <c r="J49" s="35">
        <f t="shared" si="0"/>
        <v>58.55</v>
      </c>
      <c r="K49" s="19">
        <v>54.2</v>
      </c>
      <c r="L49" s="17">
        <v>58.4</v>
      </c>
      <c r="M49" s="17">
        <v>56.9</v>
      </c>
      <c r="N49" s="37">
        <v>58.3</v>
      </c>
      <c r="O49" s="35">
        <f t="shared" si="1"/>
        <v>56.95</v>
      </c>
      <c r="P49" s="38">
        <v>45.2</v>
      </c>
      <c r="Q49" s="17">
        <v>49.6</v>
      </c>
      <c r="R49" s="14">
        <f t="shared" si="2"/>
        <v>47.4</v>
      </c>
      <c r="S49" s="37">
        <v>45</v>
      </c>
      <c r="U49">
        <f t="shared" si="3"/>
        <v>1.59999999999999</v>
      </c>
      <c r="W49" s="48">
        <f t="shared" si="4"/>
        <v>58.55</v>
      </c>
      <c r="X49" s="48">
        <f t="shared" si="5"/>
        <v>56.95</v>
      </c>
      <c r="Y49" s="48">
        <f t="shared" si="6"/>
        <v>47.4</v>
      </c>
      <c r="Z49" s="48">
        <f t="shared" si="7"/>
        <v>45</v>
      </c>
      <c r="AA49" s="48"/>
      <c r="AB49" s="51">
        <v>60.0999131181411</v>
      </c>
      <c r="AC49" s="51">
        <v>59.0324241315589</v>
      </c>
      <c r="AD49" s="51">
        <v>47.6456724263718</v>
      </c>
      <c r="AE49" s="51">
        <v>47.4892684428099</v>
      </c>
      <c r="AF49">
        <v>39</v>
      </c>
      <c r="AG49">
        <f t="shared" ref="AG49:AI49" si="46">(100*(X49-AC49)/X49)^2</f>
        <v>13.3706006877211</v>
      </c>
      <c r="AH49">
        <f t="shared" si="46"/>
        <v>0.268631011231327</v>
      </c>
      <c r="AI49">
        <f t="shared" si="46"/>
        <v>30.5997895326883</v>
      </c>
      <c r="AJ49" s="48"/>
      <c r="AK49" s="48"/>
      <c r="AL49" s="48"/>
      <c r="AM49" s="48"/>
      <c r="AN49" s="48"/>
      <c r="AO49" s="48"/>
    </row>
    <row r="50" spans="2:41">
      <c r="B50" s="16">
        <v>0.493055555555557</v>
      </c>
      <c r="C50" s="17">
        <v>840.6</v>
      </c>
      <c r="D50" s="17">
        <v>1.32</v>
      </c>
      <c r="E50" s="18">
        <v>37.1</v>
      </c>
      <c r="F50" s="19">
        <v>57.6</v>
      </c>
      <c r="G50" s="17">
        <v>58.8</v>
      </c>
      <c r="H50" s="17">
        <v>58.7</v>
      </c>
      <c r="I50" s="37">
        <v>60</v>
      </c>
      <c r="J50" s="35">
        <f t="shared" si="0"/>
        <v>58.775</v>
      </c>
      <c r="K50" s="19">
        <v>55.2</v>
      </c>
      <c r="L50" s="17">
        <v>57.8</v>
      </c>
      <c r="M50" s="17">
        <v>56.4</v>
      </c>
      <c r="N50" s="37">
        <v>58.7</v>
      </c>
      <c r="O50" s="35">
        <f t="shared" si="1"/>
        <v>57.025</v>
      </c>
      <c r="P50" s="38">
        <v>45.5</v>
      </c>
      <c r="Q50" s="17">
        <v>49.3</v>
      </c>
      <c r="R50" s="14">
        <f t="shared" si="2"/>
        <v>47.4</v>
      </c>
      <c r="S50" s="37">
        <v>44.8</v>
      </c>
      <c r="U50">
        <f t="shared" si="3"/>
        <v>1.75</v>
      </c>
      <c r="W50" s="48">
        <f t="shared" si="4"/>
        <v>58.775</v>
      </c>
      <c r="X50" s="48">
        <f t="shared" si="5"/>
        <v>57.025</v>
      </c>
      <c r="Y50" s="48">
        <f t="shared" si="6"/>
        <v>47.4</v>
      </c>
      <c r="Z50" s="48">
        <f t="shared" si="7"/>
        <v>44.8</v>
      </c>
      <c r="AA50" s="48"/>
      <c r="AB50" s="51">
        <v>60.5080724023157</v>
      </c>
      <c r="AC50" s="51">
        <v>59.4367938973481</v>
      </c>
      <c r="AD50" s="51">
        <v>48.0601720388114</v>
      </c>
      <c r="AE50" s="51">
        <v>47.9063944024742</v>
      </c>
      <c r="AF50">
        <v>40</v>
      </c>
      <c r="AG50">
        <f t="shared" ref="AG50:AI50" si="47">(100*(X50-AC50)/X50)^2</f>
        <v>17.8875061436305</v>
      </c>
      <c r="AH50">
        <f t="shared" si="47"/>
        <v>1.9398027418525</v>
      </c>
      <c r="AI50">
        <f t="shared" si="47"/>
        <v>48.0791921622039</v>
      </c>
      <c r="AJ50" s="48"/>
      <c r="AK50" s="48"/>
      <c r="AL50" s="48"/>
      <c r="AM50" s="48"/>
      <c r="AN50" s="48"/>
      <c r="AO50" s="48"/>
    </row>
    <row r="51" spans="2:41">
      <c r="B51" s="16">
        <v>0.496527777777779</v>
      </c>
      <c r="C51" s="17">
        <v>823.2</v>
      </c>
      <c r="D51" s="17">
        <v>1.36</v>
      </c>
      <c r="E51" s="18">
        <v>35.3</v>
      </c>
      <c r="F51" s="19">
        <v>57.2</v>
      </c>
      <c r="G51" s="17">
        <v>58.7</v>
      </c>
      <c r="H51" s="17">
        <v>58.5</v>
      </c>
      <c r="I51" s="37">
        <v>59.6</v>
      </c>
      <c r="J51" s="35">
        <f t="shared" si="0"/>
        <v>58.5</v>
      </c>
      <c r="K51" s="19">
        <v>52.3</v>
      </c>
      <c r="L51" s="17">
        <v>57.6</v>
      </c>
      <c r="M51" s="17">
        <v>56</v>
      </c>
      <c r="N51" s="37">
        <v>58.2</v>
      </c>
      <c r="O51" s="35">
        <f t="shared" si="1"/>
        <v>56.025</v>
      </c>
      <c r="P51" s="38">
        <v>45.9</v>
      </c>
      <c r="Q51" s="17">
        <v>50.3</v>
      </c>
      <c r="R51" s="14">
        <f t="shared" si="2"/>
        <v>48.1</v>
      </c>
      <c r="S51" s="37">
        <v>45.8</v>
      </c>
      <c r="U51">
        <f t="shared" si="3"/>
        <v>2.47499999999999</v>
      </c>
      <c r="W51" s="48">
        <f t="shared" si="4"/>
        <v>58.5</v>
      </c>
      <c r="X51" s="48">
        <f t="shared" si="5"/>
        <v>56.025</v>
      </c>
      <c r="Y51" s="48">
        <f t="shared" si="6"/>
        <v>48.1</v>
      </c>
      <c r="Z51" s="48">
        <f t="shared" si="7"/>
        <v>45.8</v>
      </c>
      <c r="AA51" s="48"/>
      <c r="AB51" s="51">
        <v>60.3629654520676</v>
      </c>
      <c r="AC51" s="51">
        <v>59.3965358062557</v>
      </c>
      <c r="AD51" s="51">
        <v>48.45458981051</v>
      </c>
      <c r="AE51" s="51">
        <v>48.3068588177437</v>
      </c>
      <c r="AF51">
        <v>41</v>
      </c>
      <c r="AG51">
        <f t="shared" ref="AG51:AI51" si="48">(100*(X51-AC51)/X51)^2</f>
        <v>36.2152779068727</v>
      </c>
      <c r="AH51">
        <f t="shared" si="48"/>
        <v>0.543453450311602</v>
      </c>
      <c r="AI51">
        <f t="shared" si="48"/>
        <v>29.9591022868529</v>
      </c>
      <c r="AJ51" s="48"/>
      <c r="AK51" s="48"/>
      <c r="AL51" s="48"/>
      <c r="AM51" s="48"/>
      <c r="AN51" s="48"/>
      <c r="AO51" s="48"/>
    </row>
    <row r="52" spans="2:41">
      <c r="B52" s="16">
        <v>0.500000000000002</v>
      </c>
      <c r="C52" s="17">
        <v>832.5</v>
      </c>
      <c r="D52" s="17">
        <v>1.38</v>
      </c>
      <c r="E52" s="18">
        <v>33.5</v>
      </c>
      <c r="F52" s="19">
        <v>57.2</v>
      </c>
      <c r="G52" s="17">
        <v>58.4</v>
      </c>
      <c r="H52" s="17">
        <v>58.2</v>
      </c>
      <c r="I52" s="37">
        <v>58.5</v>
      </c>
      <c r="J52" s="35">
        <f t="shared" si="0"/>
        <v>58.075</v>
      </c>
      <c r="K52" s="19">
        <v>53.5</v>
      </c>
      <c r="L52" s="17">
        <v>58.4</v>
      </c>
      <c r="M52" s="17">
        <v>57</v>
      </c>
      <c r="N52" s="37">
        <v>57.9</v>
      </c>
      <c r="O52" s="35">
        <f t="shared" si="1"/>
        <v>56.7</v>
      </c>
      <c r="P52" s="38">
        <v>46.2</v>
      </c>
      <c r="Q52" s="17">
        <v>50.7</v>
      </c>
      <c r="R52" s="14">
        <f t="shared" si="2"/>
        <v>48.45</v>
      </c>
      <c r="S52" s="37">
        <v>46.2</v>
      </c>
      <c r="U52">
        <f t="shared" si="3"/>
        <v>1.375</v>
      </c>
      <c r="W52" s="48">
        <f t="shared" si="4"/>
        <v>58.075</v>
      </c>
      <c r="X52" s="48">
        <f t="shared" si="5"/>
        <v>56.7</v>
      </c>
      <c r="Y52" s="48">
        <f t="shared" si="6"/>
        <v>48.45</v>
      </c>
      <c r="Z52" s="48">
        <f t="shared" si="7"/>
        <v>46.2</v>
      </c>
      <c r="AA52" s="48"/>
      <c r="AB52" s="51">
        <v>59.9345053219076</v>
      </c>
      <c r="AC52" s="51">
        <v>59.1304421336135</v>
      </c>
      <c r="AD52" s="51">
        <v>48.823507999553</v>
      </c>
      <c r="AE52" s="51">
        <v>48.6825773700025</v>
      </c>
      <c r="AF52">
        <v>42</v>
      </c>
      <c r="AG52">
        <f t="shared" ref="AG52:AI52" si="49">(100*(X52-AC52)/X52)^2</f>
        <v>18.3740313505085</v>
      </c>
      <c r="AH52">
        <f t="shared" si="49"/>
        <v>0.594308925418913</v>
      </c>
      <c r="AI52">
        <f t="shared" si="49"/>
        <v>28.8749760970011</v>
      </c>
      <c r="AJ52" s="48"/>
      <c r="AK52" s="48"/>
      <c r="AL52" s="48"/>
      <c r="AM52" s="48"/>
      <c r="AN52" s="48"/>
      <c r="AO52" s="48"/>
    </row>
    <row r="53" spans="2:41">
      <c r="B53" s="16">
        <v>0.503472222222224</v>
      </c>
      <c r="C53" s="17">
        <v>859.1</v>
      </c>
      <c r="D53" s="17">
        <v>1.11</v>
      </c>
      <c r="E53" s="18">
        <v>34.9</v>
      </c>
      <c r="F53" s="19">
        <v>57.2</v>
      </c>
      <c r="G53" s="17">
        <v>58.4</v>
      </c>
      <c r="H53" s="17">
        <v>58.2</v>
      </c>
      <c r="I53" s="37">
        <v>59</v>
      </c>
      <c r="J53" s="35">
        <f t="shared" si="0"/>
        <v>58.2</v>
      </c>
      <c r="K53" s="19">
        <v>53.4</v>
      </c>
      <c r="L53" s="17">
        <v>57.5</v>
      </c>
      <c r="M53" s="17">
        <v>56.5</v>
      </c>
      <c r="N53" s="37">
        <v>57.6</v>
      </c>
      <c r="O53" s="35">
        <f t="shared" si="1"/>
        <v>56.25</v>
      </c>
      <c r="P53" s="38">
        <v>46.5</v>
      </c>
      <c r="Q53" s="17">
        <v>51.2</v>
      </c>
      <c r="R53" s="14">
        <f t="shared" si="2"/>
        <v>48.85</v>
      </c>
      <c r="S53" s="37">
        <v>46.8</v>
      </c>
      <c r="U53">
        <f t="shared" si="3"/>
        <v>1.95</v>
      </c>
      <c r="W53" s="48">
        <f t="shared" si="4"/>
        <v>58.2</v>
      </c>
      <c r="X53" s="48">
        <f t="shared" si="5"/>
        <v>56.25</v>
      </c>
      <c r="Y53" s="48">
        <f t="shared" si="6"/>
        <v>48.85</v>
      </c>
      <c r="Z53" s="48">
        <f t="shared" si="7"/>
        <v>46.8</v>
      </c>
      <c r="AA53" s="48"/>
      <c r="AB53" s="51">
        <v>60.1765283559026</v>
      </c>
      <c r="AC53" s="51">
        <v>59.4142965297868</v>
      </c>
      <c r="AD53" s="51">
        <v>49.1929870807818</v>
      </c>
      <c r="AE53" s="51">
        <v>49.0547364304482</v>
      </c>
      <c r="AF53">
        <v>43</v>
      </c>
      <c r="AG53">
        <f t="shared" ref="AG53:AI53" si="50">(100*(X53-AC53)/X53)^2</f>
        <v>31.645305768836</v>
      </c>
      <c r="AH53">
        <f t="shared" si="50"/>
        <v>0.492976693565932</v>
      </c>
      <c r="AI53">
        <f t="shared" si="50"/>
        <v>23.2113210003941</v>
      </c>
      <c r="AJ53" s="48"/>
      <c r="AK53" s="48"/>
      <c r="AL53" s="48"/>
      <c r="AM53" s="48"/>
      <c r="AN53" s="48"/>
      <c r="AO53" s="48"/>
    </row>
    <row r="54" spans="2:41">
      <c r="B54" s="16">
        <v>0.506944444444446</v>
      </c>
      <c r="C54" s="17">
        <v>857.8</v>
      </c>
      <c r="D54" s="17">
        <v>1.24</v>
      </c>
      <c r="E54" s="18">
        <v>34</v>
      </c>
      <c r="F54" s="19">
        <v>56.4</v>
      </c>
      <c r="G54" s="17">
        <v>58</v>
      </c>
      <c r="H54" s="17">
        <v>56.9</v>
      </c>
      <c r="I54" s="37">
        <v>57.7</v>
      </c>
      <c r="J54" s="35">
        <f t="shared" si="0"/>
        <v>57.25</v>
      </c>
      <c r="K54" s="19">
        <v>51.6</v>
      </c>
      <c r="L54" s="17">
        <v>56.4</v>
      </c>
      <c r="M54" s="17">
        <v>55.9</v>
      </c>
      <c r="N54" s="37">
        <v>57</v>
      </c>
      <c r="O54" s="35">
        <f t="shared" si="1"/>
        <v>55.225</v>
      </c>
      <c r="P54" s="38">
        <v>46.2</v>
      </c>
      <c r="Q54" s="17">
        <v>50.1</v>
      </c>
      <c r="R54" s="14">
        <f t="shared" si="2"/>
        <v>48.15</v>
      </c>
      <c r="S54" s="37">
        <v>45.3</v>
      </c>
      <c r="U54">
        <f t="shared" si="3"/>
        <v>2.025</v>
      </c>
      <c r="W54" s="48">
        <f t="shared" si="4"/>
        <v>57.25</v>
      </c>
      <c r="X54" s="48">
        <f t="shared" si="5"/>
        <v>55.225</v>
      </c>
      <c r="Y54" s="48">
        <f t="shared" si="6"/>
        <v>48.15</v>
      </c>
      <c r="Z54" s="48">
        <f t="shared" si="7"/>
        <v>45.3</v>
      </c>
      <c r="AA54" s="48"/>
      <c r="AB54" s="51">
        <v>60.6952825536722</v>
      </c>
      <c r="AC54" s="51">
        <v>59.9202001409097</v>
      </c>
      <c r="AD54" s="51">
        <v>49.5699415969384</v>
      </c>
      <c r="AE54" s="51">
        <v>49.43159793851</v>
      </c>
      <c r="AF54">
        <v>44</v>
      </c>
      <c r="AG54">
        <f t="shared" ref="AG54:AI54" si="51">(100*(X54-AC54)/X54)^2</f>
        <v>72.2831000246074</v>
      </c>
      <c r="AH54">
        <f t="shared" si="51"/>
        <v>8.69657768899316</v>
      </c>
      <c r="AI54">
        <f t="shared" si="51"/>
        <v>83.1839808463587</v>
      </c>
      <c r="AJ54" s="48"/>
      <c r="AK54" s="48"/>
      <c r="AL54" s="48"/>
      <c r="AM54" s="48"/>
      <c r="AN54" s="48"/>
      <c r="AO54" s="48"/>
    </row>
    <row r="55" spans="2:41">
      <c r="B55" s="16">
        <v>0.510416666666669</v>
      </c>
      <c r="C55" s="17">
        <v>836.2</v>
      </c>
      <c r="D55" s="17">
        <v>1.38</v>
      </c>
      <c r="E55" s="18">
        <v>35.6</v>
      </c>
      <c r="F55" s="19">
        <v>58.4</v>
      </c>
      <c r="G55" s="17">
        <v>59.7</v>
      </c>
      <c r="H55" s="17">
        <v>58.8</v>
      </c>
      <c r="I55" s="37">
        <v>59.7</v>
      </c>
      <c r="J55" s="35">
        <f t="shared" si="0"/>
        <v>59.15</v>
      </c>
      <c r="K55" s="19">
        <v>53.5</v>
      </c>
      <c r="L55" s="17">
        <v>57.7</v>
      </c>
      <c r="M55" s="17">
        <v>58</v>
      </c>
      <c r="N55" s="37">
        <v>59.2</v>
      </c>
      <c r="O55" s="35">
        <f t="shared" si="1"/>
        <v>57.1</v>
      </c>
      <c r="P55" s="38">
        <v>46.9</v>
      </c>
      <c r="Q55" s="17">
        <v>50.9</v>
      </c>
      <c r="R55" s="14">
        <f t="shared" si="2"/>
        <v>48.9</v>
      </c>
      <c r="S55" s="37">
        <v>45.9</v>
      </c>
      <c r="U55">
        <f t="shared" si="3"/>
        <v>2.05</v>
      </c>
      <c r="W55" s="48">
        <f t="shared" si="4"/>
        <v>59.15</v>
      </c>
      <c r="X55" s="48">
        <f t="shared" si="5"/>
        <v>57.1</v>
      </c>
      <c r="Y55" s="48">
        <f t="shared" si="6"/>
        <v>48.9</v>
      </c>
      <c r="Z55" s="48">
        <f t="shared" si="7"/>
        <v>45.9</v>
      </c>
      <c r="AA55" s="48"/>
      <c r="AB55" s="51">
        <v>60.8163265385911</v>
      </c>
      <c r="AC55" s="51">
        <v>60.0839551668643</v>
      </c>
      <c r="AD55" s="51">
        <v>49.9361250448475</v>
      </c>
      <c r="AE55" s="51">
        <v>49.8012171284478</v>
      </c>
      <c r="AF55">
        <v>45</v>
      </c>
      <c r="AG55">
        <f t="shared" ref="AG55:AI55" si="52">(100*(X55-AC55)/X55)^2</f>
        <v>27.3094133494135</v>
      </c>
      <c r="AH55">
        <f t="shared" si="52"/>
        <v>4.48958940687026</v>
      </c>
      <c r="AI55">
        <f t="shared" si="52"/>
        <v>72.2395236556417</v>
      </c>
      <c r="AJ55" s="48"/>
      <c r="AK55" s="48"/>
      <c r="AL55" s="48"/>
      <c r="AM55" s="48"/>
      <c r="AN55" s="48"/>
      <c r="AO55" s="48"/>
    </row>
    <row r="56" spans="2:41">
      <c r="B56" s="16">
        <v>0.513888888888891</v>
      </c>
      <c r="C56" s="17">
        <v>832.2</v>
      </c>
      <c r="D56" s="17">
        <v>1.28</v>
      </c>
      <c r="E56" s="18">
        <v>33.2</v>
      </c>
      <c r="F56" s="19">
        <v>57.3</v>
      </c>
      <c r="G56" s="17">
        <v>59.3</v>
      </c>
      <c r="H56" s="17">
        <v>58.5</v>
      </c>
      <c r="I56" s="37">
        <v>59.6</v>
      </c>
      <c r="J56" s="35">
        <f t="shared" si="0"/>
        <v>58.675</v>
      </c>
      <c r="K56" s="19">
        <v>53.4</v>
      </c>
      <c r="L56" s="17">
        <v>57.4</v>
      </c>
      <c r="M56" s="17">
        <v>57.1</v>
      </c>
      <c r="N56" s="37">
        <v>58.7</v>
      </c>
      <c r="O56" s="35">
        <f t="shared" si="1"/>
        <v>56.65</v>
      </c>
      <c r="P56" s="38">
        <v>47.5</v>
      </c>
      <c r="Q56" s="17">
        <v>52.6</v>
      </c>
      <c r="R56" s="14">
        <f t="shared" si="2"/>
        <v>50.05</v>
      </c>
      <c r="S56" s="37">
        <v>47.7</v>
      </c>
      <c r="U56">
        <f t="shared" si="3"/>
        <v>2.02499999999999</v>
      </c>
      <c r="W56" s="48">
        <f t="shared" si="4"/>
        <v>58.675</v>
      </c>
      <c r="X56" s="48">
        <f t="shared" si="5"/>
        <v>56.65</v>
      </c>
      <c r="Y56" s="48">
        <f t="shared" si="6"/>
        <v>50.05</v>
      </c>
      <c r="Z56" s="48">
        <f t="shared" si="7"/>
        <v>47.7</v>
      </c>
      <c r="AA56" s="48"/>
      <c r="AB56" s="51">
        <v>60.7255939062152</v>
      </c>
      <c r="AC56" s="51">
        <v>60.0658966488122</v>
      </c>
      <c r="AD56" s="51">
        <v>50.286557533362</v>
      </c>
      <c r="AE56" s="51">
        <v>50.1569542315051</v>
      </c>
      <c r="AF56">
        <v>46</v>
      </c>
      <c r="AG56">
        <f t="shared" ref="AG56:AI56" si="53">(100*(X56-AC56)/X56)^2</f>
        <v>36.358806269639</v>
      </c>
      <c r="AH56">
        <f t="shared" si="53"/>
        <v>0.22339086124785</v>
      </c>
      <c r="AI56">
        <f t="shared" si="53"/>
        <v>26.5312294068481</v>
      </c>
      <c r="AJ56" s="48"/>
      <c r="AK56" s="48"/>
      <c r="AL56" s="48"/>
      <c r="AM56" s="48"/>
      <c r="AN56" s="48"/>
      <c r="AO56" s="48"/>
    </row>
    <row r="57" spans="2:41">
      <c r="B57" s="16">
        <v>0.517361111111113</v>
      </c>
      <c r="C57" s="17">
        <v>815.2</v>
      </c>
      <c r="D57" s="17">
        <v>0.89</v>
      </c>
      <c r="E57" s="18">
        <v>36</v>
      </c>
      <c r="F57" s="19">
        <v>58.2</v>
      </c>
      <c r="G57" s="17">
        <v>59.7</v>
      </c>
      <c r="H57" s="17">
        <v>59.1</v>
      </c>
      <c r="I57" s="37">
        <v>60.2</v>
      </c>
      <c r="J57" s="35">
        <f t="shared" si="0"/>
        <v>59.3</v>
      </c>
      <c r="K57" s="19">
        <v>54.4</v>
      </c>
      <c r="L57" s="17">
        <v>58.8</v>
      </c>
      <c r="M57" s="17">
        <v>57.8</v>
      </c>
      <c r="N57" s="37">
        <v>58.8</v>
      </c>
      <c r="O57" s="35">
        <f t="shared" si="1"/>
        <v>57.45</v>
      </c>
      <c r="P57" s="38">
        <v>47.6</v>
      </c>
      <c r="Q57" s="17">
        <v>52.3</v>
      </c>
      <c r="R57" s="14">
        <f t="shared" si="2"/>
        <v>49.95</v>
      </c>
      <c r="S57" s="37">
        <v>47.7</v>
      </c>
      <c r="U57">
        <f t="shared" si="3"/>
        <v>1.84999999999999</v>
      </c>
      <c r="W57" s="48">
        <f t="shared" si="4"/>
        <v>59.3</v>
      </c>
      <c r="X57" s="48">
        <f t="shared" si="5"/>
        <v>57.45</v>
      </c>
      <c r="Y57" s="48">
        <f t="shared" si="6"/>
        <v>49.95</v>
      </c>
      <c r="Z57" s="48">
        <f t="shared" si="7"/>
        <v>47.7</v>
      </c>
      <c r="AA57" s="48"/>
      <c r="AB57" s="51">
        <v>61.0506224308941</v>
      </c>
      <c r="AC57" s="51">
        <v>60.3618066123702</v>
      </c>
      <c r="AD57" s="51">
        <v>50.6387325137257</v>
      </c>
      <c r="AE57" s="51">
        <v>50.5107158353216</v>
      </c>
      <c r="AF57">
        <v>47</v>
      </c>
      <c r="AG57">
        <f t="shared" ref="AG57:AI57" si="54">(100*(X57-AC57)/X57)^2</f>
        <v>25.6888693398748</v>
      </c>
      <c r="AH57">
        <f t="shared" si="54"/>
        <v>1.90121042148398</v>
      </c>
      <c r="AI57">
        <f t="shared" si="54"/>
        <v>34.7213915893245</v>
      </c>
      <c r="AJ57" s="48"/>
      <c r="AK57" s="48"/>
      <c r="AL57" s="48"/>
      <c r="AM57" s="48"/>
      <c r="AN57" s="48"/>
      <c r="AO57" s="48"/>
    </row>
    <row r="58" spans="2:41">
      <c r="B58" s="16">
        <v>0.520833333333335</v>
      </c>
      <c r="C58" s="17">
        <v>809.1</v>
      </c>
      <c r="D58" s="17">
        <v>0.94</v>
      </c>
      <c r="E58" s="18">
        <v>35</v>
      </c>
      <c r="F58" s="19">
        <v>57.3</v>
      </c>
      <c r="G58" s="17">
        <v>59.4</v>
      </c>
      <c r="H58" s="17">
        <v>58.7</v>
      </c>
      <c r="I58" s="37">
        <v>59.8</v>
      </c>
      <c r="J58" s="35">
        <f t="shared" si="0"/>
        <v>58.8</v>
      </c>
      <c r="K58" s="19">
        <v>54.6</v>
      </c>
      <c r="L58" s="17">
        <v>57.8</v>
      </c>
      <c r="M58" s="17">
        <v>57</v>
      </c>
      <c r="N58" s="37">
        <v>58.4</v>
      </c>
      <c r="O58" s="35">
        <f t="shared" si="1"/>
        <v>56.95</v>
      </c>
      <c r="P58" s="38">
        <v>47.7</v>
      </c>
      <c r="Q58" s="17">
        <v>52.1</v>
      </c>
      <c r="R58" s="14">
        <f t="shared" si="2"/>
        <v>49.9</v>
      </c>
      <c r="S58" s="37">
        <v>47.6</v>
      </c>
      <c r="U58">
        <f t="shared" si="3"/>
        <v>1.84999999999999</v>
      </c>
      <c r="W58" s="48">
        <f t="shared" si="4"/>
        <v>58.8</v>
      </c>
      <c r="X58" s="48">
        <f t="shared" si="5"/>
        <v>56.95</v>
      </c>
      <c r="Y58" s="48">
        <f t="shared" si="6"/>
        <v>49.9</v>
      </c>
      <c r="Z58" s="48">
        <f t="shared" si="7"/>
        <v>47.6</v>
      </c>
      <c r="AA58" s="48"/>
      <c r="AB58" s="51">
        <v>61.5956420255875</v>
      </c>
      <c r="AC58" s="51">
        <v>60.8384657051737</v>
      </c>
      <c r="AD58" s="51">
        <v>50.9967772133973</v>
      </c>
      <c r="AE58" s="51">
        <v>50.8694689997723</v>
      </c>
      <c r="AF58">
        <v>48</v>
      </c>
      <c r="AG58">
        <f t="shared" ref="AG58:AI58" si="55">(100*(X58-AC58)/X58)^2</f>
        <v>46.619658635948</v>
      </c>
      <c r="AH58">
        <f t="shared" si="55"/>
        <v>4.8309856419357</v>
      </c>
      <c r="AI58">
        <f t="shared" si="55"/>
        <v>47.1781103932999</v>
      </c>
      <c r="AJ58" s="48"/>
      <c r="AK58" s="48"/>
      <c r="AL58" s="48"/>
      <c r="AM58" s="48"/>
      <c r="AN58" s="48"/>
      <c r="AO58" s="48"/>
    </row>
    <row r="59" spans="2:41">
      <c r="B59" s="16">
        <v>0.524305555555558</v>
      </c>
      <c r="C59" s="17">
        <v>789.9</v>
      </c>
      <c r="D59" s="17">
        <v>1.04</v>
      </c>
      <c r="E59" s="18">
        <v>35.4</v>
      </c>
      <c r="F59" s="19">
        <v>58.1</v>
      </c>
      <c r="G59" s="17">
        <v>60</v>
      </c>
      <c r="H59" s="17">
        <v>58.9</v>
      </c>
      <c r="I59" s="37">
        <v>59.7</v>
      </c>
      <c r="J59" s="35">
        <f t="shared" si="0"/>
        <v>59.175</v>
      </c>
      <c r="K59" s="19">
        <v>58.9</v>
      </c>
      <c r="L59" s="17">
        <v>58.5</v>
      </c>
      <c r="M59" s="17">
        <v>58.1</v>
      </c>
      <c r="N59" s="37">
        <v>58.9</v>
      </c>
      <c r="O59" s="35">
        <f t="shared" si="1"/>
        <v>58.6</v>
      </c>
      <c r="P59" s="38">
        <v>48.1</v>
      </c>
      <c r="Q59" s="17">
        <v>52.4</v>
      </c>
      <c r="R59" s="14">
        <f t="shared" si="2"/>
        <v>50.25</v>
      </c>
      <c r="S59" s="37">
        <v>47.5</v>
      </c>
      <c r="U59">
        <f t="shared" si="3"/>
        <v>0.574999999999996</v>
      </c>
      <c r="W59" s="48">
        <f t="shared" si="4"/>
        <v>59.175</v>
      </c>
      <c r="X59" s="48">
        <f t="shared" si="5"/>
        <v>58.6</v>
      </c>
      <c r="Y59" s="48">
        <f t="shared" si="6"/>
        <v>50.25</v>
      </c>
      <c r="Z59" s="48">
        <f t="shared" si="7"/>
        <v>47.5</v>
      </c>
      <c r="AA59" s="48"/>
      <c r="AB59" s="51">
        <v>61.6472025508146</v>
      </c>
      <c r="AC59" s="51">
        <v>60.9393973427971</v>
      </c>
      <c r="AD59" s="51">
        <v>51.3432382106537</v>
      </c>
      <c r="AE59" s="51">
        <v>51.2189137150437</v>
      </c>
      <c r="AF59">
        <v>49</v>
      </c>
      <c r="AG59">
        <f t="shared" ref="AG59:AI59" si="56">(100*(X59-AC59)/X59)^2</f>
        <v>15.9372267804119</v>
      </c>
      <c r="AH59">
        <f t="shared" si="56"/>
        <v>4.7332285249704</v>
      </c>
      <c r="AI59">
        <f t="shared" si="56"/>
        <v>61.2978137171861</v>
      </c>
      <c r="AJ59" s="48"/>
      <c r="AK59" s="48"/>
      <c r="AL59" s="48"/>
      <c r="AM59" s="48"/>
      <c r="AN59" s="48"/>
      <c r="AO59" s="48"/>
    </row>
    <row r="60" spans="2:41">
      <c r="B60" s="16">
        <v>0.52777777777778</v>
      </c>
      <c r="C60" s="17">
        <v>776.8</v>
      </c>
      <c r="D60" s="17">
        <v>1.85</v>
      </c>
      <c r="E60" s="18">
        <v>35.6</v>
      </c>
      <c r="F60" s="19">
        <v>58.5</v>
      </c>
      <c r="G60" s="17">
        <v>60.1</v>
      </c>
      <c r="H60" s="17">
        <v>59.2</v>
      </c>
      <c r="I60" s="37">
        <v>60</v>
      </c>
      <c r="J60" s="35">
        <f t="shared" si="0"/>
        <v>59.45</v>
      </c>
      <c r="K60" s="19">
        <v>59.9</v>
      </c>
      <c r="L60" s="17">
        <v>58.8</v>
      </c>
      <c r="M60" s="17">
        <v>58.8</v>
      </c>
      <c r="N60" s="37">
        <v>59.6</v>
      </c>
      <c r="O60" s="35">
        <f t="shared" si="1"/>
        <v>59.275</v>
      </c>
      <c r="P60" s="38">
        <v>48.4</v>
      </c>
      <c r="Q60" s="17">
        <v>53.1</v>
      </c>
      <c r="R60" s="14">
        <f t="shared" si="2"/>
        <v>50.75</v>
      </c>
      <c r="S60" s="37">
        <v>48.4</v>
      </c>
      <c r="U60">
        <f t="shared" si="3"/>
        <v>0.175000000000004</v>
      </c>
      <c r="W60" s="48">
        <f t="shared" si="4"/>
        <v>59.45</v>
      </c>
      <c r="X60" s="48">
        <f t="shared" si="5"/>
        <v>59.275</v>
      </c>
      <c r="Y60" s="48">
        <f t="shared" si="6"/>
        <v>50.75</v>
      </c>
      <c r="Z60" s="48">
        <f t="shared" si="7"/>
        <v>48.4</v>
      </c>
      <c r="AA60" s="48"/>
      <c r="AB60" s="51">
        <v>61.0507495494686</v>
      </c>
      <c r="AC60" s="51">
        <v>60.5285898509097</v>
      </c>
      <c r="AD60" s="51">
        <v>51.6568153914585</v>
      </c>
      <c r="AE60" s="51">
        <v>51.5418271212688</v>
      </c>
      <c r="AF60">
        <v>50</v>
      </c>
      <c r="AG60">
        <f t="shared" ref="AG60:AI60" si="57">(100*(X60-AC60)/X60)^2</f>
        <v>4.4726798151748</v>
      </c>
      <c r="AH60">
        <f t="shared" si="57"/>
        <v>3.19275557935779</v>
      </c>
      <c r="AI60">
        <f t="shared" si="57"/>
        <v>42.1379928793297</v>
      </c>
      <c r="AJ60" s="48"/>
      <c r="AK60" s="48"/>
      <c r="AL60" s="48"/>
      <c r="AM60" s="48"/>
      <c r="AN60" s="48"/>
      <c r="AO60" s="48"/>
    </row>
    <row r="61" spans="2:41">
      <c r="B61" s="16">
        <v>0.531250000000002</v>
      </c>
      <c r="C61" s="17">
        <v>779.3</v>
      </c>
      <c r="D61" s="17">
        <v>1.5</v>
      </c>
      <c r="E61" s="18">
        <v>35.3</v>
      </c>
      <c r="F61" s="19">
        <v>58.4</v>
      </c>
      <c r="G61" s="17">
        <v>60.1</v>
      </c>
      <c r="H61" s="17">
        <v>59.5</v>
      </c>
      <c r="I61" s="37">
        <v>60.4</v>
      </c>
      <c r="J61" s="35">
        <f t="shared" si="0"/>
        <v>59.6</v>
      </c>
      <c r="K61" s="19">
        <v>59.8</v>
      </c>
      <c r="L61" s="17">
        <v>58.7</v>
      </c>
      <c r="M61" s="17">
        <v>57.9</v>
      </c>
      <c r="N61" s="37">
        <v>58.6</v>
      </c>
      <c r="O61" s="35">
        <f t="shared" si="1"/>
        <v>58.75</v>
      </c>
      <c r="P61" s="38">
        <v>48.8</v>
      </c>
      <c r="Q61" s="17">
        <v>53.7</v>
      </c>
      <c r="R61" s="14">
        <f t="shared" si="2"/>
        <v>51.25</v>
      </c>
      <c r="S61" s="37">
        <v>49.1</v>
      </c>
      <c r="U61">
        <f t="shared" si="3"/>
        <v>0.850000000000001</v>
      </c>
      <c r="W61" s="48">
        <f t="shared" si="4"/>
        <v>59.6</v>
      </c>
      <c r="X61" s="48">
        <f t="shared" si="5"/>
        <v>58.75</v>
      </c>
      <c r="Y61" s="48">
        <f t="shared" si="6"/>
        <v>51.25</v>
      </c>
      <c r="Z61" s="48">
        <f t="shared" si="7"/>
        <v>49.1</v>
      </c>
      <c r="AA61" s="48"/>
      <c r="AB61" s="51">
        <v>60.5195265182838</v>
      </c>
      <c r="AC61" s="51">
        <v>60.1659899313295</v>
      </c>
      <c r="AD61" s="51">
        <v>51.9484713930689</v>
      </c>
      <c r="AE61" s="51">
        <v>51.8404770420031</v>
      </c>
      <c r="AF61">
        <v>51</v>
      </c>
      <c r="AG61">
        <f t="shared" ref="AG61:AI61" si="58">(100*(X61-AC61)/X61)^2</f>
        <v>5.80904296424202</v>
      </c>
      <c r="AH61">
        <f t="shared" si="58"/>
        <v>1.85741739225954</v>
      </c>
      <c r="AI61">
        <f t="shared" si="58"/>
        <v>31.1522451696561</v>
      </c>
      <c r="AJ61" s="48"/>
      <c r="AK61" s="48"/>
      <c r="AL61" s="48"/>
      <c r="AM61" s="48"/>
      <c r="AN61" s="48"/>
      <c r="AO61" s="48"/>
    </row>
    <row r="62" spans="2:41">
      <c r="B62" s="16">
        <v>0.534722222222224</v>
      </c>
      <c r="C62" s="17">
        <v>785.7</v>
      </c>
      <c r="D62" s="17">
        <v>1.79</v>
      </c>
      <c r="E62" s="18">
        <v>34.3</v>
      </c>
      <c r="F62" s="19">
        <v>58.7</v>
      </c>
      <c r="G62" s="17">
        <v>59.9</v>
      </c>
      <c r="H62" s="17">
        <v>59.4</v>
      </c>
      <c r="I62" s="37">
        <v>60.4</v>
      </c>
      <c r="J62" s="35">
        <f t="shared" si="0"/>
        <v>59.6</v>
      </c>
      <c r="K62" s="19">
        <v>60.2</v>
      </c>
      <c r="L62" s="17">
        <v>58.4</v>
      </c>
      <c r="M62" s="17">
        <v>58.4</v>
      </c>
      <c r="N62" s="37">
        <v>59</v>
      </c>
      <c r="O62" s="35">
        <f t="shared" si="1"/>
        <v>59</v>
      </c>
      <c r="P62" s="38">
        <v>48.9</v>
      </c>
      <c r="Q62" s="17">
        <v>53.4</v>
      </c>
      <c r="R62" s="14">
        <f t="shared" si="2"/>
        <v>51.15</v>
      </c>
      <c r="S62" s="37">
        <v>49.2</v>
      </c>
      <c r="U62">
        <f t="shared" si="3"/>
        <v>0.600000000000001</v>
      </c>
      <c r="W62" s="48">
        <f t="shared" si="4"/>
        <v>59.6</v>
      </c>
      <c r="X62" s="48">
        <f t="shared" si="5"/>
        <v>59</v>
      </c>
      <c r="Y62" s="48">
        <f t="shared" si="6"/>
        <v>51.15</v>
      </c>
      <c r="Z62" s="48">
        <f t="shared" si="7"/>
        <v>49.2</v>
      </c>
      <c r="AA62" s="48"/>
      <c r="AB62" s="51">
        <v>60.3092009676213</v>
      </c>
      <c r="AC62" s="51">
        <v>60.0591500859533</v>
      </c>
      <c r="AD62" s="51">
        <v>52.2274559585152</v>
      </c>
      <c r="AE62" s="51">
        <v>52.1242837673313</v>
      </c>
      <c r="AF62">
        <v>52</v>
      </c>
      <c r="AG62">
        <f t="shared" ref="AG62:AI62" si="59">(100*(X62-AC62)/X62)^2</f>
        <v>3.22263402635711</v>
      </c>
      <c r="AH62">
        <f t="shared" si="59"/>
        <v>4.43718747417376</v>
      </c>
      <c r="AI62">
        <f t="shared" si="59"/>
        <v>35.3271678228784</v>
      </c>
      <c r="AJ62" s="48"/>
      <c r="AK62" s="48"/>
      <c r="AL62" s="48"/>
      <c r="AM62" s="48"/>
      <c r="AN62" s="48"/>
      <c r="AO62" s="48"/>
    </row>
    <row r="63" spans="2:41">
      <c r="B63" s="16">
        <v>0.538194444444447</v>
      </c>
      <c r="C63" s="17">
        <v>772.6</v>
      </c>
      <c r="D63" s="17">
        <v>1.52</v>
      </c>
      <c r="E63" s="18">
        <v>33.7</v>
      </c>
      <c r="F63" s="19">
        <v>58.7</v>
      </c>
      <c r="G63" s="17">
        <v>60.1</v>
      </c>
      <c r="H63" s="17">
        <v>59.6</v>
      </c>
      <c r="I63" s="37">
        <v>60.9</v>
      </c>
      <c r="J63" s="35">
        <f t="shared" si="0"/>
        <v>59.825</v>
      </c>
      <c r="K63" s="19">
        <v>60.8</v>
      </c>
      <c r="L63" s="17">
        <v>58.8</v>
      </c>
      <c r="M63" s="17">
        <v>58.4</v>
      </c>
      <c r="N63" s="37">
        <v>59.6</v>
      </c>
      <c r="O63" s="35">
        <f t="shared" si="1"/>
        <v>59.4</v>
      </c>
      <c r="P63" s="38">
        <v>48.9</v>
      </c>
      <c r="Q63" s="17">
        <v>52.8</v>
      </c>
      <c r="R63" s="14">
        <f t="shared" si="2"/>
        <v>50.85</v>
      </c>
      <c r="S63" s="37">
        <v>48.6</v>
      </c>
      <c r="U63">
        <f t="shared" si="3"/>
        <v>0.425000000000004</v>
      </c>
      <c r="W63" s="48">
        <f t="shared" si="4"/>
        <v>59.825</v>
      </c>
      <c r="X63" s="48">
        <f t="shared" si="5"/>
        <v>59.4</v>
      </c>
      <c r="Y63" s="48">
        <f t="shared" si="6"/>
        <v>50.85</v>
      </c>
      <c r="Z63" s="48">
        <f t="shared" si="7"/>
        <v>48.6</v>
      </c>
      <c r="AA63" s="48"/>
      <c r="AB63" s="51">
        <v>60.0664168862012</v>
      </c>
      <c r="AC63" s="51">
        <v>59.9164940828774</v>
      </c>
      <c r="AD63" s="51">
        <v>52.491738832187</v>
      </c>
      <c r="AE63" s="51">
        <v>52.3924232783037</v>
      </c>
      <c r="AF63">
        <v>53</v>
      </c>
      <c r="AG63">
        <f t="shared" ref="AG63:AI63" si="60">(100*(X63-AC63)/X63)^2</f>
        <v>0.756062696684424</v>
      </c>
      <c r="AH63">
        <f t="shared" si="60"/>
        <v>10.4238037651402</v>
      </c>
      <c r="AI63">
        <f t="shared" si="60"/>
        <v>60.892116385628</v>
      </c>
      <c r="AJ63" s="48"/>
      <c r="AK63" s="48"/>
      <c r="AL63" s="48"/>
      <c r="AM63" s="48"/>
      <c r="AN63" s="48"/>
      <c r="AO63" s="48"/>
    </row>
    <row r="64" spans="2:41">
      <c r="B64" s="16">
        <v>0.541666666666669</v>
      </c>
      <c r="C64" s="17">
        <v>758.5</v>
      </c>
      <c r="D64" s="17">
        <v>1.53</v>
      </c>
      <c r="E64" s="18">
        <v>34.7</v>
      </c>
      <c r="F64" s="19">
        <v>59.7</v>
      </c>
      <c r="G64" s="17">
        <v>60.9</v>
      </c>
      <c r="H64" s="17">
        <v>60.4</v>
      </c>
      <c r="I64" s="37">
        <v>61.7</v>
      </c>
      <c r="J64" s="35">
        <f t="shared" si="0"/>
        <v>60.675</v>
      </c>
      <c r="K64" s="19">
        <v>61.5</v>
      </c>
      <c r="L64" s="17">
        <v>60.1</v>
      </c>
      <c r="M64" s="17">
        <v>59.4</v>
      </c>
      <c r="N64" s="37">
        <v>60.3</v>
      </c>
      <c r="O64" s="35">
        <f t="shared" si="1"/>
        <v>60.325</v>
      </c>
      <c r="P64" s="38">
        <v>49.2</v>
      </c>
      <c r="Q64" s="17">
        <v>53.1</v>
      </c>
      <c r="R64" s="14">
        <f t="shared" si="2"/>
        <v>51.15</v>
      </c>
      <c r="S64" s="37">
        <v>48.8</v>
      </c>
      <c r="U64">
        <f t="shared" si="3"/>
        <v>0.349999999999994</v>
      </c>
      <c r="W64" s="48">
        <f t="shared" si="4"/>
        <v>60.675</v>
      </c>
      <c r="X64" s="48">
        <f t="shared" si="5"/>
        <v>60.325</v>
      </c>
      <c r="Y64" s="48">
        <f t="shared" si="6"/>
        <v>51.15</v>
      </c>
      <c r="Z64" s="48">
        <f t="shared" si="7"/>
        <v>48.8</v>
      </c>
      <c r="AA64" s="48"/>
      <c r="AB64" s="51">
        <v>60.1057833680376</v>
      </c>
      <c r="AC64" s="51">
        <v>59.966710833398</v>
      </c>
      <c r="AD64" s="51">
        <v>52.7493950249103</v>
      </c>
      <c r="AE64" s="51">
        <v>52.6530511195845</v>
      </c>
      <c r="AF64">
        <v>54</v>
      </c>
      <c r="AG64">
        <f t="shared" ref="AG64:AI64" si="61">(100*(X64-AC64)/X64)^2</f>
        <v>0.352754605479017</v>
      </c>
      <c r="AH64">
        <f t="shared" si="61"/>
        <v>9.77732846660794</v>
      </c>
      <c r="AI64">
        <f t="shared" si="61"/>
        <v>62.3404449834182</v>
      </c>
      <c r="AJ64" s="48"/>
      <c r="AK64" s="48"/>
      <c r="AL64" s="48"/>
      <c r="AM64" s="48"/>
      <c r="AN64" s="48"/>
      <c r="AO64" s="48"/>
    </row>
    <row r="65" spans="2:41">
      <c r="B65" s="16">
        <v>0.545138888888891</v>
      </c>
      <c r="C65" s="17">
        <v>750.3</v>
      </c>
      <c r="D65" s="17">
        <v>1.44</v>
      </c>
      <c r="E65" s="18">
        <v>36.2</v>
      </c>
      <c r="F65" s="19">
        <v>59.7</v>
      </c>
      <c r="G65" s="17">
        <v>61</v>
      </c>
      <c r="H65" s="17">
        <v>60.5</v>
      </c>
      <c r="I65" s="37">
        <v>61.7</v>
      </c>
      <c r="J65" s="35">
        <f t="shared" si="0"/>
        <v>60.725</v>
      </c>
      <c r="K65" s="19">
        <v>61.6</v>
      </c>
      <c r="L65" s="17">
        <v>58.2</v>
      </c>
      <c r="M65" s="17">
        <v>58.9</v>
      </c>
      <c r="N65" s="37">
        <v>60.4</v>
      </c>
      <c r="O65" s="35">
        <f t="shared" si="1"/>
        <v>59.775</v>
      </c>
      <c r="P65" s="38">
        <v>49.3</v>
      </c>
      <c r="Q65" s="17">
        <v>53.1</v>
      </c>
      <c r="R65" s="14">
        <f t="shared" si="2"/>
        <v>51.2</v>
      </c>
      <c r="S65" s="37">
        <v>48.8</v>
      </c>
      <c r="U65">
        <f t="shared" si="3"/>
        <v>0.949999999999989</v>
      </c>
      <c r="W65" s="48">
        <f t="shared" si="4"/>
        <v>60.725</v>
      </c>
      <c r="X65" s="48">
        <f t="shared" si="5"/>
        <v>59.775</v>
      </c>
      <c r="Y65" s="48">
        <f t="shared" si="6"/>
        <v>51.2</v>
      </c>
      <c r="Z65" s="48">
        <f t="shared" si="7"/>
        <v>48.8</v>
      </c>
      <c r="AA65" s="48"/>
      <c r="AB65" s="51">
        <v>60.4120753224418</v>
      </c>
      <c r="AC65" s="51">
        <v>60.237331248753</v>
      </c>
      <c r="AD65" s="51">
        <v>53.0095987172762</v>
      </c>
      <c r="AE65" s="51">
        <v>52.9149097232132</v>
      </c>
      <c r="AF65">
        <v>55</v>
      </c>
      <c r="AG65">
        <f t="shared" ref="AG65:AI65" si="62">(100*(X65-AC65)/X65)^2</f>
        <v>0.598228813434581</v>
      </c>
      <c r="AH65">
        <f t="shared" si="62"/>
        <v>12.4917889311506</v>
      </c>
      <c r="AI65">
        <f t="shared" si="62"/>
        <v>71.1018628653033</v>
      </c>
      <c r="AJ65" s="48"/>
      <c r="AK65" s="48"/>
      <c r="AL65" s="48"/>
      <c r="AM65" s="48"/>
      <c r="AN65" s="48"/>
      <c r="AO65" s="48"/>
    </row>
    <row r="66" spans="2:41">
      <c r="B66" s="16">
        <v>0.548611111111113</v>
      </c>
      <c r="C66" s="17">
        <v>757.6</v>
      </c>
      <c r="D66" s="17">
        <v>1.82</v>
      </c>
      <c r="E66" s="18">
        <v>36.2</v>
      </c>
      <c r="F66" s="19">
        <v>60.2</v>
      </c>
      <c r="G66" s="17">
        <v>61.2</v>
      </c>
      <c r="H66" s="17">
        <v>60.7</v>
      </c>
      <c r="I66" s="37">
        <v>62.1</v>
      </c>
      <c r="J66" s="35">
        <f t="shared" si="0"/>
        <v>61.05</v>
      </c>
      <c r="K66" s="19">
        <v>62.6</v>
      </c>
      <c r="L66" s="17">
        <v>59.9</v>
      </c>
      <c r="M66" s="17">
        <v>59.7</v>
      </c>
      <c r="N66" s="37">
        <v>60.6</v>
      </c>
      <c r="O66" s="35">
        <f t="shared" si="1"/>
        <v>60.7</v>
      </c>
      <c r="P66" s="38">
        <v>49.5</v>
      </c>
      <c r="Q66" s="17">
        <v>52.9</v>
      </c>
      <c r="R66" s="14">
        <f t="shared" si="2"/>
        <v>51.2</v>
      </c>
      <c r="S66" s="37">
        <v>48.8</v>
      </c>
      <c r="U66">
        <f t="shared" si="3"/>
        <v>0.350000000000009</v>
      </c>
      <c r="W66" s="48">
        <f t="shared" si="4"/>
        <v>61.05</v>
      </c>
      <c r="X66" s="48">
        <f t="shared" si="5"/>
        <v>60.7</v>
      </c>
      <c r="Y66" s="48">
        <f t="shared" si="6"/>
        <v>51.2</v>
      </c>
      <c r="Z66" s="48">
        <f t="shared" si="7"/>
        <v>48.8</v>
      </c>
      <c r="AA66" s="48"/>
      <c r="AB66" s="51">
        <v>60.6138904582807</v>
      </c>
      <c r="AC66" s="51">
        <v>60.4580841303111</v>
      </c>
      <c r="AD66" s="51">
        <v>53.2689508818097</v>
      </c>
      <c r="AE66" s="51">
        <v>53.1757539657085</v>
      </c>
      <c r="AF66">
        <v>56</v>
      </c>
      <c r="AG66">
        <f t="shared" ref="AG66:AI66" si="63">(100*(X66-AC66)/X66)^2</f>
        <v>0.158836875679712</v>
      </c>
      <c r="AH66">
        <f t="shared" si="63"/>
        <v>16.3290319493916</v>
      </c>
      <c r="AI66">
        <f t="shared" si="63"/>
        <v>80.4018693245002</v>
      </c>
      <c r="AJ66" s="48"/>
      <c r="AK66" s="48"/>
      <c r="AL66" s="48"/>
      <c r="AM66" s="48"/>
      <c r="AN66" s="48"/>
      <c r="AO66" s="48"/>
    </row>
    <row r="67" spans="2:41">
      <c r="B67" s="16">
        <v>0.552083333333336</v>
      </c>
      <c r="C67" s="17">
        <v>743.1</v>
      </c>
      <c r="D67" s="17">
        <v>1.25</v>
      </c>
      <c r="E67" s="18">
        <v>36.2</v>
      </c>
      <c r="F67" s="19">
        <v>60.1</v>
      </c>
      <c r="G67" s="17">
        <v>61.1</v>
      </c>
      <c r="H67" s="17">
        <v>60.8</v>
      </c>
      <c r="I67" s="37">
        <v>62.1</v>
      </c>
      <c r="J67" s="35">
        <f t="shared" si="0"/>
        <v>61.025</v>
      </c>
      <c r="K67" s="19">
        <v>61.7</v>
      </c>
      <c r="L67" s="17">
        <v>57.7</v>
      </c>
      <c r="M67" s="17">
        <v>58.9</v>
      </c>
      <c r="N67" s="37">
        <v>60.2</v>
      </c>
      <c r="O67" s="35">
        <f t="shared" si="1"/>
        <v>59.625</v>
      </c>
      <c r="P67" s="38">
        <v>49.9</v>
      </c>
      <c r="Q67" s="17">
        <v>53.6</v>
      </c>
      <c r="R67" s="14">
        <f t="shared" si="2"/>
        <v>51.75</v>
      </c>
      <c r="S67" s="37">
        <v>49.6</v>
      </c>
      <c r="U67">
        <f t="shared" si="3"/>
        <v>1.4</v>
      </c>
      <c r="W67" s="48">
        <f t="shared" si="4"/>
        <v>61.025</v>
      </c>
      <c r="X67" s="48">
        <f t="shared" si="5"/>
        <v>59.625</v>
      </c>
      <c r="Y67" s="48">
        <f t="shared" si="6"/>
        <v>51.75</v>
      </c>
      <c r="Z67" s="48">
        <f t="shared" si="7"/>
        <v>49.6</v>
      </c>
      <c r="AA67" s="48"/>
      <c r="AB67" s="51">
        <v>60.8625452164619</v>
      </c>
      <c r="AC67" s="51">
        <v>60.6995052457969</v>
      </c>
      <c r="AD67" s="51">
        <v>53.5283469543548</v>
      </c>
      <c r="AE67" s="51">
        <v>53.4358583723457</v>
      </c>
      <c r="AF67">
        <v>57</v>
      </c>
      <c r="AG67">
        <f t="shared" ref="AG67:AI67" si="64">(100*(X67-AC67)/X67)^2</f>
        <v>3.24758327455751</v>
      </c>
      <c r="AH67">
        <f t="shared" si="64"/>
        <v>11.8089771618956</v>
      </c>
      <c r="AI67">
        <f t="shared" si="64"/>
        <v>59.8083435739721</v>
      </c>
      <c r="AJ67" s="48"/>
      <c r="AK67" s="48"/>
      <c r="AL67" s="48"/>
      <c r="AM67" s="48"/>
      <c r="AN67" s="48"/>
      <c r="AO67" s="48"/>
    </row>
    <row r="68" spans="2:41">
      <c r="B68" s="16">
        <v>0.555555555555558</v>
      </c>
      <c r="C68" s="17">
        <v>741.8</v>
      </c>
      <c r="D68" s="17">
        <v>1.57</v>
      </c>
      <c r="E68" s="18">
        <v>36.9</v>
      </c>
      <c r="F68" s="19">
        <v>60.5</v>
      </c>
      <c r="G68" s="17">
        <v>61.3</v>
      </c>
      <c r="H68" s="17">
        <v>60.9</v>
      </c>
      <c r="I68" s="37">
        <v>62.1</v>
      </c>
      <c r="J68" s="35">
        <f t="shared" ref="J68:J100" si="65">SUM(F68:I68)/4</f>
        <v>61.2</v>
      </c>
      <c r="K68" s="19">
        <v>61.4</v>
      </c>
      <c r="L68" s="17">
        <v>60.6</v>
      </c>
      <c r="M68" s="17">
        <v>60.1</v>
      </c>
      <c r="N68" s="37">
        <v>60.6</v>
      </c>
      <c r="O68" s="35">
        <f t="shared" ref="O68:O100" si="66">SUM(K68:N68)/4</f>
        <v>60.675</v>
      </c>
      <c r="P68" s="38">
        <v>50</v>
      </c>
      <c r="Q68" s="17">
        <v>54.1</v>
      </c>
      <c r="R68" s="14">
        <f t="shared" ref="R68:R100" si="67">(P68+Q68)/2</f>
        <v>52.05</v>
      </c>
      <c r="S68" s="37">
        <v>49.9</v>
      </c>
      <c r="U68">
        <f t="shared" ref="U68:U100" si="68">SUM(F68:I68)/4-SUM(K68:N68)/4</f>
        <v>0.524999999999999</v>
      </c>
      <c r="W68" s="48">
        <f t="shared" si="4"/>
        <v>61.2</v>
      </c>
      <c r="X68" s="48">
        <f t="shared" si="5"/>
        <v>60.675</v>
      </c>
      <c r="Y68" s="48">
        <f t="shared" si="6"/>
        <v>52.05</v>
      </c>
      <c r="Z68" s="48">
        <f t="shared" si="7"/>
        <v>49.9</v>
      </c>
      <c r="AA68" s="48"/>
      <c r="AB68" s="51">
        <v>61.2007814181741</v>
      </c>
      <c r="AC68" s="51">
        <v>61.0018773148492</v>
      </c>
      <c r="AD68" s="51">
        <v>53.7899066019338</v>
      </c>
      <c r="AE68" s="51">
        <v>53.6976780498476</v>
      </c>
      <c r="AF68">
        <v>58</v>
      </c>
      <c r="AG68">
        <f t="shared" ref="AG68:AI68" si="69">(100*(X68-AC68)/X68)^2</f>
        <v>0.29023514024577</v>
      </c>
      <c r="AH68">
        <f t="shared" si="69"/>
        <v>11.1740446993265</v>
      </c>
      <c r="AI68">
        <f t="shared" si="69"/>
        <v>57.920886142201</v>
      </c>
      <c r="AJ68" s="48"/>
      <c r="AK68" s="48"/>
      <c r="AL68" s="48"/>
      <c r="AM68" s="48"/>
      <c r="AN68" s="48"/>
      <c r="AO68" s="48"/>
    </row>
    <row r="69" spans="2:41">
      <c r="B69" s="16">
        <v>0.55902777777778</v>
      </c>
      <c r="C69" s="17">
        <v>738.1</v>
      </c>
      <c r="D69" s="17">
        <v>1.24</v>
      </c>
      <c r="E69" s="18">
        <v>37.1</v>
      </c>
      <c r="F69" s="19">
        <v>60.8</v>
      </c>
      <c r="G69" s="17">
        <v>61.5</v>
      </c>
      <c r="H69" s="17">
        <v>61.2</v>
      </c>
      <c r="I69" s="37">
        <v>62.5</v>
      </c>
      <c r="J69" s="35">
        <f t="shared" si="65"/>
        <v>61.5</v>
      </c>
      <c r="K69" s="19">
        <v>62.8</v>
      </c>
      <c r="L69" s="17">
        <v>60.3</v>
      </c>
      <c r="M69" s="17">
        <v>59.5</v>
      </c>
      <c r="N69" s="37">
        <v>60.5</v>
      </c>
      <c r="O69" s="35">
        <f t="shared" si="66"/>
        <v>60.775</v>
      </c>
      <c r="P69" s="38">
        <v>50.4</v>
      </c>
      <c r="Q69" s="17">
        <v>54.2</v>
      </c>
      <c r="R69" s="14">
        <f t="shared" si="67"/>
        <v>52.3</v>
      </c>
      <c r="S69" s="37">
        <v>50</v>
      </c>
      <c r="U69">
        <f t="shared" si="68"/>
        <v>0.725000000000001</v>
      </c>
      <c r="W69" s="48">
        <f t="shared" si="4"/>
        <v>61.5</v>
      </c>
      <c r="X69" s="48">
        <f t="shared" si="5"/>
        <v>60.775</v>
      </c>
      <c r="Y69" s="48">
        <f t="shared" si="6"/>
        <v>52.3</v>
      </c>
      <c r="Z69" s="48">
        <f t="shared" si="7"/>
        <v>50</v>
      </c>
      <c r="AA69" s="48"/>
      <c r="AB69" s="51">
        <v>61.5106214955827</v>
      </c>
      <c r="AC69" s="51">
        <v>61.297942062498</v>
      </c>
      <c r="AD69" s="51">
        <v>54.053067383698</v>
      </c>
      <c r="AE69" s="51">
        <v>53.9609383425007</v>
      </c>
      <c r="AF69">
        <v>59</v>
      </c>
      <c r="AG69">
        <f t="shared" ref="AG69:AI69" si="70">(100*(X69-AC69)/X69)^2</f>
        <v>0.740384325470126</v>
      </c>
      <c r="AH69">
        <f t="shared" si="70"/>
        <v>11.2355371890572</v>
      </c>
      <c r="AI69">
        <f t="shared" si="70"/>
        <v>62.7561302123691</v>
      </c>
      <c r="AJ69" s="48"/>
      <c r="AK69" s="48"/>
      <c r="AL69" s="48"/>
      <c r="AM69" s="48"/>
      <c r="AN69" s="48"/>
      <c r="AO69" s="48"/>
    </row>
    <row r="70" spans="2:41">
      <c r="B70" s="16">
        <v>0.562500000000003</v>
      </c>
      <c r="C70" s="17">
        <v>735.7</v>
      </c>
      <c r="D70" s="17">
        <v>1.34</v>
      </c>
      <c r="E70" s="18">
        <v>36.1</v>
      </c>
      <c r="F70" s="19">
        <v>60.7</v>
      </c>
      <c r="G70" s="17">
        <v>61.7</v>
      </c>
      <c r="H70" s="17">
        <v>61.5</v>
      </c>
      <c r="I70" s="37">
        <v>63</v>
      </c>
      <c r="J70" s="35">
        <f t="shared" si="65"/>
        <v>61.725</v>
      </c>
      <c r="K70" s="19">
        <v>62.9</v>
      </c>
      <c r="L70" s="17">
        <v>60.1</v>
      </c>
      <c r="M70" s="17">
        <v>59.8</v>
      </c>
      <c r="N70" s="37">
        <v>60.7</v>
      </c>
      <c r="O70" s="35">
        <f t="shared" si="66"/>
        <v>60.875</v>
      </c>
      <c r="P70" s="38">
        <v>50.4</v>
      </c>
      <c r="Q70" s="17">
        <v>54.1</v>
      </c>
      <c r="R70" s="14">
        <f t="shared" si="67"/>
        <v>52.25</v>
      </c>
      <c r="S70" s="37">
        <v>50.1</v>
      </c>
      <c r="U70">
        <f t="shared" si="68"/>
        <v>0.850000000000001</v>
      </c>
      <c r="W70" s="48">
        <f t="shared" si="4"/>
        <v>61.725</v>
      </c>
      <c r="X70" s="48">
        <f t="shared" si="5"/>
        <v>60.875</v>
      </c>
      <c r="Y70" s="48">
        <f t="shared" si="6"/>
        <v>52.25</v>
      </c>
      <c r="Z70" s="48">
        <f t="shared" si="7"/>
        <v>50.1</v>
      </c>
      <c r="AA70" s="48"/>
      <c r="AB70" s="51">
        <v>61.7533347876449</v>
      </c>
      <c r="AC70" s="51">
        <v>61.5366415984567</v>
      </c>
      <c r="AD70" s="51">
        <v>54.3143456108089</v>
      </c>
      <c r="AE70" s="51">
        <v>54.2230310526784</v>
      </c>
      <c r="AF70">
        <v>60</v>
      </c>
      <c r="AG70">
        <f t="shared" ref="AG70:AI70" si="71">(100*(X70-AC70)/X70)^2</f>
        <v>1.1813202698386</v>
      </c>
      <c r="AH70">
        <f t="shared" si="71"/>
        <v>15.6096162665358</v>
      </c>
      <c r="AI70">
        <f t="shared" si="71"/>
        <v>67.726363884408</v>
      </c>
      <c r="AJ70" s="48"/>
      <c r="AK70" s="48"/>
      <c r="AL70" s="48"/>
      <c r="AM70" s="48"/>
      <c r="AN70" s="48"/>
      <c r="AO70" s="48"/>
    </row>
    <row r="71" spans="2:41">
      <c r="B71" s="16">
        <v>0.565972222222225</v>
      </c>
      <c r="C71" s="17">
        <v>748.9</v>
      </c>
      <c r="D71" s="17">
        <v>1.28</v>
      </c>
      <c r="E71" s="18">
        <v>36.5</v>
      </c>
      <c r="F71" s="19">
        <v>60.8</v>
      </c>
      <c r="G71" s="17">
        <v>61.9</v>
      </c>
      <c r="H71" s="17">
        <v>61.5</v>
      </c>
      <c r="I71" s="37">
        <v>63.1</v>
      </c>
      <c r="J71" s="35">
        <f t="shared" si="65"/>
        <v>61.825</v>
      </c>
      <c r="K71" s="19">
        <v>63.7</v>
      </c>
      <c r="L71" s="17">
        <v>60.2</v>
      </c>
      <c r="M71" s="17">
        <v>60</v>
      </c>
      <c r="N71" s="37">
        <v>61.1</v>
      </c>
      <c r="O71" s="35">
        <f t="shared" si="66"/>
        <v>61.25</v>
      </c>
      <c r="P71" s="38">
        <v>50.7</v>
      </c>
      <c r="Q71" s="17">
        <v>54.1</v>
      </c>
      <c r="R71" s="14">
        <f t="shared" si="67"/>
        <v>52.4</v>
      </c>
      <c r="S71" s="37">
        <v>50.1</v>
      </c>
      <c r="U71">
        <f t="shared" si="68"/>
        <v>0.574999999999996</v>
      </c>
      <c r="W71" s="48">
        <f t="shared" si="4"/>
        <v>61.825</v>
      </c>
      <c r="X71" s="48">
        <f t="shared" si="5"/>
        <v>61.25</v>
      </c>
      <c r="Y71" s="48">
        <f t="shared" si="6"/>
        <v>52.4</v>
      </c>
      <c r="Z71" s="48">
        <f t="shared" si="7"/>
        <v>50.1</v>
      </c>
      <c r="AA71" s="48"/>
      <c r="AB71" s="51">
        <v>61.9102596901669</v>
      </c>
      <c r="AC71" s="51">
        <v>61.7260472392839</v>
      </c>
      <c r="AD71" s="51">
        <v>54.5724122833552</v>
      </c>
      <c r="AE71" s="51">
        <v>54.4822403303325</v>
      </c>
      <c r="AF71">
        <v>61</v>
      </c>
      <c r="AG71">
        <f t="shared" ref="AG71:AI71" si="72">(100*(X71-AC71)/X71)^2</f>
        <v>0.604070901204027</v>
      </c>
      <c r="AH71">
        <f t="shared" si="72"/>
        <v>17.1878646672418</v>
      </c>
      <c r="AI71">
        <f t="shared" si="72"/>
        <v>76.5097761076341</v>
      </c>
      <c r="AJ71" s="48"/>
      <c r="AK71" s="48"/>
      <c r="AL71" s="48"/>
      <c r="AM71" s="48"/>
      <c r="AN71" s="48"/>
      <c r="AO71" s="48"/>
    </row>
    <row r="72" spans="2:41">
      <c r="B72" s="16">
        <v>0.569444444444447</v>
      </c>
      <c r="C72" s="17">
        <v>197.9</v>
      </c>
      <c r="D72" s="17">
        <v>1.85</v>
      </c>
      <c r="E72" s="18">
        <v>36.5</v>
      </c>
      <c r="F72" s="19">
        <v>60.7</v>
      </c>
      <c r="G72" s="17">
        <v>61.9</v>
      </c>
      <c r="H72" s="17">
        <v>61.4</v>
      </c>
      <c r="I72" s="37">
        <v>62.8</v>
      </c>
      <c r="J72" s="35">
        <f t="shared" si="65"/>
        <v>61.7</v>
      </c>
      <c r="K72" s="19">
        <v>63.5</v>
      </c>
      <c r="L72" s="17">
        <v>60</v>
      </c>
      <c r="M72" s="17">
        <v>60.4</v>
      </c>
      <c r="N72" s="37">
        <v>61.4</v>
      </c>
      <c r="O72" s="35">
        <f t="shared" si="66"/>
        <v>61.325</v>
      </c>
      <c r="P72" s="38">
        <v>50.9</v>
      </c>
      <c r="Q72" s="17">
        <v>54.3</v>
      </c>
      <c r="R72" s="14">
        <f t="shared" si="67"/>
        <v>52.6</v>
      </c>
      <c r="S72" s="37">
        <v>50.3</v>
      </c>
      <c r="U72">
        <f t="shared" si="68"/>
        <v>0.375</v>
      </c>
      <c r="W72" s="48">
        <f t="shared" si="4"/>
        <v>61.7</v>
      </c>
      <c r="X72" s="48">
        <f t="shared" si="5"/>
        <v>61.325</v>
      </c>
      <c r="Y72" s="48">
        <f t="shared" si="6"/>
        <v>52.6</v>
      </c>
      <c r="Z72" s="48">
        <f t="shared" si="7"/>
        <v>50.3</v>
      </c>
      <c r="AA72" s="48"/>
      <c r="AB72" s="51">
        <v>58.8243017007102</v>
      </c>
      <c r="AC72" s="51">
        <v>58.886427432668</v>
      </c>
      <c r="AD72" s="51">
        <v>54.6952541489627</v>
      </c>
      <c r="AE72" s="51">
        <v>54.6341555310324</v>
      </c>
      <c r="AF72">
        <v>62</v>
      </c>
      <c r="AG72">
        <f t="shared" ref="AG72:AI72" si="73">(100*(X72-AC72)/X72)^2</f>
        <v>15.8123440050541</v>
      </c>
      <c r="AH72">
        <f t="shared" si="73"/>
        <v>15.8672597144152</v>
      </c>
      <c r="AI72">
        <f t="shared" si="73"/>
        <v>74.2459919100848</v>
      </c>
      <c r="AJ72" s="48"/>
      <c r="AK72" s="48"/>
      <c r="AL72" s="48"/>
      <c r="AM72" s="48"/>
      <c r="AN72" s="48"/>
      <c r="AO72" s="48"/>
    </row>
    <row r="73" spans="2:41">
      <c r="B73" s="16">
        <v>0.572916666666669</v>
      </c>
      <c r="C73" s="17">
        <v>191.6</v>
      </c>
      <c r="D73" s="17">
        <v>1.53</v>
      </c>
      <c r="E73" s="18">
        <v>34.7</v>
      </c>
      <c r="F73" s="19">
        <v>58.5</v>
      </c>
      <c r="G73" s="17">
        <v>59.4</v>
      </c>
      <c r="H73" s="17">
        <v>59</v>
      </c>
      <c r="I73" s="37">
        <v>60.4</v>
      </c>
      <c r="J73" s="35">
        <f t="shared" si="65"/>
        <v>59.325</v>
      </c>
      <c r="K73" s="19">
        <v>56.4</v>
      </c>
      <c r="L73" s="17">
        <v>56.4</v>
      </c>
      <c r="M73" s="17">
        <v>56.5</v>
      </c>
      <c r="N73" s="37">
        <v>56.8</v>
      </c>
      <c r="O73" s="35">
        <f t="shared" si="66"/>
        <v>56.525</v>
      </c>
      <c r="P73" s="38">
        <v>51.1</v>
      </c>
      <c r="Q73" s="17">
        <v>53.7</v>
      </c>
      <c r="R73" s="14">
        <f t="shared" si="67"/>
        <v>52.4</v>
      </c>
      <c r="S73" s="37">
        <v>51</v>
      </c>
      <c r="U73">
        <f t="shared" si="68"/>
        <v>2.8</v>
      </c>
      <c r="W73" s="48">
        <f t="shared" si="4"/>
        <v>59.325</v>
      </c>
      <c r="X73" s="48">
        <f t="shared" si="5"/>
        <v>56.525</v>
      </c>
      <c r="Y73" s="48">
        <f t="shared" si="6"/>
        <v>52.4</v>
      </c>
      <c r="Z73" s="48">
        <f t="shared" si="7"/>
        <v>51</v>
      </c>
      <c r="AA73" s="48"/>
      <c r="AB73" s="51">
        <v>54.0598008697367</v>
      </c>
      <c r="AC73" s="51">
        <v>54.6264142792386</v>
      </c>
      <c r="AD73" s="51">
        <v>54.6513398812973</v>
      </c>
      <c r="AE73" s="51">
        <v>54.6316703098068</v>
      </c>
      <c r="AF73">
        <v>63</v>
      </c>
      <c r="AG73">
        <f t="shared" ref="AG73:AI73" si="74">(100*(X73-AC73)/X73)^2</f>
        <v>11.2818229117164</v>
      </c>
      <c r="AH73">
        <f t="shared" si="74"/>
        <v>18.4594839356663</v>
      </c>
      <c r="AI73">
        <f t="shared" si="74"/>
        <v>50.7075326379551</v>
      </c>
      <c r="AJ73" s="48"/>
      <c r="AK73" s="48"/>
      <c r="AL73" s="48"/>
      <c r="AM73" s="48"/>
      <c r="AN73" s="48"/>
      <c r="AO73" s="48"/>
    </row>
    <row r="74" spans="2:41">
      <c r="B74" s="16">
        <v>0.576388888888892</v>
      </c>
      <c r="C74" s="17">
        <v>199.7</v>
      </c>
      <c r="D74" s="17">
        <v>1.49</v>
      </c>
      <c r="E74" s="18">
        <v>35.1</v>
      </c>
      <c r="F74" s="19">
        <v>54.4</v>
      </c>
      <c r="G74" s="17">
        <v>54.8</v>
      </c>
      <c r="H74" s="17">
        <v>54.6</v>
      </c>
      <c r="I74" s="37">
        <v>55.4</v>
      </c>
      <c r="J74" s="35">
        <f t="shared" si="65"/>
        <v>54.8</v>
      </c>
      <c r="K74" s="19">
        <v>51.7</v>
      </c>
      <c r="L74" s="17">
        <v>52.6</v>
      </c>
      <c r="M74" s="17">
        <v>53</v>
      </c>
      <c r="N74" s="37">
        <v>52.7</v>
      </c>
      <c r="O74" s="35">
        <f t="shared" si="66"/>
        <v>52.5</v>
      </c>
      <c r="P74" s="38">
        <v>51.2</v>
      </c>
      <c r="Q74" s="17">
        <v>52.8</v>
      </c>
      <c r="R74" s="14">
        <f t="shared" si="67"/>
        <v>52</v>
      </c>
      <c r="S74" s="37">
        <v>51.4</v>
      </c>
      <c r="U74">
        <f t="shared" si="68"/>
        <v>2.3</v>
      </c>
      <c r="W74" s="48">
        <f t="shared" ref="W74:W100" si="75">J74</f>
        <v>54.8</v>
      </c>
      <c r="X74" s="48">
        <f t="shared" ref="X74:X100" si="76">O74</f>
        <v>52.5</v>
      </c>
      <c r="Y74" s="48">
        <f t="shared" ref="Y74:Y100" si="77">R74</f>
        <v>52</v>
      </c>
      <c r="Z74" s="48">
        <f t="shared" ref="Z74:Z100" si="78">S74</f>
        <v>51.4</v>
      </c>
      <c r="AA74" s="48"/>
      <c r="AB74" s="51">
        <v>51.8377130374134</v>
      </c>
      <c r="AC74" s="51">
        <v>52.7664437629857</v>
      </c>
      <c r="AD74" s="51">
        <v>54.4381042990578</v>
      </c>
      <c r="AE74" s="51">
        <v>54.5690896971798</v>
      </c>
      <c r="AF74">
        <v>64</v>
      </c>
      <c r="AG74">
        <f t="shared" ref="AG74:AI74" si="79">(100*(X74-AC74)/X74)^2</f>
        <v>0.257568358581309</v>
      </c>
      <c r="AH74">
        <f t="shared" si="79"/>
        <v>21.9835524152515</v>
      </c>
      <c r="AI74">
        <f t="shared" si="79"/>
        <v>38.0139347634756</v>
      </c>
      <c r="AJ74" s="48"/>
      <c r="AK74" s="48"/>
      <c r="AL74" s="48"/>
      <c r="AM74" s="48"/>
      <c r="AN74" s="48"/>
      <c r="AO74" s="48"/>
    </row>
    <row r="75" spans="2:41">
      <c r="B75" s="16">
        <v>0.579861111111114</v>
      </c>
      <c r="C75" s="17">
        <v>178.4</v>
      </c>
      <c r="D75" s="17">
        <v>1.55</v>
      </c>
      <c r="E75" s="18">
        <v>36.5</v>
      </c>
      <c r="F75" s="19">
        <v>51.9</v>
      </c>
      <c r="G75" s="17">
        <v>52.3</v>
      </c>
      <c r="H75" s="17">
        <v>52.1</v>
      </c>
      <c r="I75" s="37">
        <v>52.3</v>
      </c>
      <c r="J75" s="35">
        <f t="shared" si="65"/>
        <v>52.15</v>
      </c>
      <c r="K75" s="19">
        <v>49.5</v>
      </c>
      <c r="L75" s="17">
        <v>51</v>
      </c>
      <c r="M75" s="17">
        <v>51.5</v>
      </c>
      <c r="N75" s="37">
        <v>50.8</v>
      </c>
      <c r="O75" s="35">
        <f t="shared" si="66"/>
        <v>50.7</v>
      </c>
      <c r="P75" s="38">
        <v>51.3</v>
      </c>
      <c r="Q75" s="17">
        <v>52.4</v>
      </c>
      <c r="R75" s="14">
        <f t="shared" si="67"/>
        <v>51.85</v>
      </c>
      <c r="S75" s="37">
        <v>51.5</v>
      </c>
      <c r="U75">
        <f t="shared" si="68"/>
        <v>1.44999999999999</v>
      </c>
      <c r="W75" s="48">
        <f t="shared" si="75"/>
        <v>52.15</v>
      </c>
      <c r="X75" s="48">
        <f t="shared" si="76"/>
        <v>50.7</v>
      </c>
      <c r="Y75" s="48">
        <f t="shared" si="77"/>
        <v>51.85</v>
      </c>
      <c r="Z75" s="48">
        <f t="shared" si="78"/>
        <v>51.5</v>
      </c>
      <c r="AA75" s="48"/>
      <c r="AB75" s="51">
        <v>50.923799282838</v>
      </c>
      <c r="AC75" s="51">
        <v>51.976766114806</v>
      </c>
      <c r="AD75" s="51">
        <v>54.2754733055285</v>
      </c>
      <c r="AE75" s="51">
        <v>54.4833100343495</v>
      </c>
      <c r="AF75">
        <v>65</v>
      </c>
      <c r="AG75">
        <f t="shared" ref="AG75:AI75" si="80">(100*(X75-AC75)/X75)^2</f>
        <v>6.34171582817607</v>
      </c>
      <c r="AH75">
        <f t="shared" si="80"/>
        <v>21.8824264260227</v>
      </c>
      <c r="AI75">
        <f t="shared" si="80"/>
        <v>33.5569375475552</v>
      </c>
      <c r="AJ75" s="48"/>
      <c r="AK75" s="48"/>
      <c r="AL75" s="48"/>
      <c r="AM75" s="48"/>
      <c r="AN75" s="48"/>
      <c r="AO75" s="48"/>
    </row>
    <row r="76" spans="2:41">
      <c r="B76" s="16">
        <v>0.583333333333336</v>
      </c>
      <c r="C76" s="17">
        <v>191</v>
      </c>
      <c r="D76" s="17">
        <v>1.26</v>
      </c>
      <c r="E76" s="18">
        <v>35.7</v>
      </c>
      <c r="F76" s="19">
        <v>50.1</v>
      </c>
      <c r="G76" s="17">
        <v>51</v>
      </c>
      <c r="H76" s="17">
        <v>50.6</v>
      </c>
      <c r="I76" s="37">
        <v>50.9</v>
      </c>
      <c r="J76" s="35">
        <f t="shared" si="65"/>
        <v>50.65</v>
      </c>
      <c r="K76" s="19">
        <v>49.2</v>
      </c>
      <c r="L76" s="17">
        <v>49.5</v>
      </c>
      <c r="M76" s="17">
        <v>50.1</v>
      </c>
      <c r="N76" s="37">
        <v>49.6</v>
      </c>
      <c r="O76" s="35">
        <f t="shared" si="66"/>
        <v>49.6</v>
      </c>
      <c r="P76" s="38">
        <v>51.3</v>
      </c>
      <c r="Q76" s="17">
        <v>51.9</v>
      </c>
      <c r="R76" s="14">
        <f t="shared" si="67"/>
        <v>51.6</v>
      </c>
      <c r="S76" s="37">
        <v>51.3</v>
      </c>
      <c r="U76">
        <f t="shared" si="68"/>
        <v>1.05</v>
      </c>
      <c r="W76" s="48">
        <f t="shared" si="75"/>
        <v>50.65</v>
      </c>
      <c r="X76" s="48">
        <f t="shared" si="76"/>
        <v>49.6</v>
      </c>
      <c r="Y76" s="48">
        <f t="shared" si="77"/>
        <v>51.6</v>
      </c>
      <c r="Z76" s="48">
        <f t="shared" si="78"/>
        <v>51.3</v>
      </c>
      <c r="AA76" s="48"/>
      <c r="AB76" s="51">
        <v>50.5847331623393</v>
      </c>
      <c r="AC76" s="51">
        <v>51.6651375333786</v>
      </c>
      <c r="AD76" s="51">
        <v>54.1573070368149</v>
      </c>
      <c r="AE76" s="51">
        <v>54.3901761553795</v>
      </c>
      <c r="AF76">
        <v>66</v>
      </c>
      <c r="AG76">
        <f t="shared" ref="AG76:AI76" si="81">(100*(X76-AC76)/X76)^2</f>
        <v>17.335429532099</v>
      </c>
      <c r="AH76">
        <f t="shared" si="81"/>
        <v>24.5621480099717</v>
      </c>
      <c r="AI76">
        <f t="shared" si="81"/>
        <v>36.2853857075724</v>
      </c>
      <c r="AJ76" s="48"/>
      <c r="AK76" s="48"/>
      <c r="AL76" s="48"/>
      <c r="AM76" s="48"/>
      <c r="AN76" s="48"/>
      <c r="AO76" s="48"/>
    </row>
    <row r="77" spans="2:41">
      <c r="B77" s="16">
        <v>0.586805555555558</v>
      </c>
      <c r="C77" s="17">
        <v>197.8</v>
      </c>
      <c r="D77" s="17">
        <v>1.67</v>
      </c>
      <c r="E77" s="18">
        <v>35.7</v>
      </c>
      <c r="F77" s="19">
        <v>48.9</v>
      </c>
      <c r="G77" s="17">
        <v>50.1</v>
      </c>
      <c r="H77" s="17">
        <v>49.7</v>
      </c>
      <c r="I77" s="37">
        <v>49.9</v>
      </c>
      <c r="J77" s="35">
        <f t="shared" si="65"/>
        <v>49.65</v>
      </c>
      <c r="K77" s="19">
        <v>49.2</v>
      </c>
      <c r="L77" s="17">
        <v>48.7</v>
      </c>
      <c r="M77" s="17">
        <v>49.1</v>
      </c>
      <c r="N77" s="37">
        <v>49.1</v>
      </c>
      <c r="O77" s="35">
        <f t="shared" si="66"/>
        <v>49.025</v>
      </c>
      <c r="P77" s="38">
        <v>51.1</v>
      </c>
      <c r="Q77" s="17">
        <v>51.1</v>
      </c>
      <c r="R77" s="14">
        <f t="shared" si="67"/>
        <v>51.1</v>
      </c>
      <c r="S77" s="37">
        <v>50.8</v>
      </c>
      <c r="U77">
        <f t="shared" si="68"/>
        <v>0.625</v>
      </c>
      <c r="W77" s="48">
        <f t="shared" si="75"/>
        <v>49.65</v>
      </c>
      <c r="X77" s="48">
        <f t="shared" si="76"/>
        <v>49.025</v>
      </c>
      <c r="Y77" s="48">
        <f t="shared" si="77"/>
        <v>51.1</v>
      </c>
      <c r="Z77" s="48">
        <f t="shared" si="78"/>
        <v>50.8</v>
      </c>
      <c r="AA77" s="48"/>
      <c r="AB77" s="51">
        <v>50.3701765261014</v>
      </c>
      <c r="AC77" s="51">
        <v>51.4900526046406</v>
      </c>
      <c r="AD77" s="51">
        <v>54.0525154884682</v>
      </c>
      <c r="AE77" s="51">
        <v>54.2939437525514</v>
      </c>
      <c r="AF77">
        <v>67</v>
      </c>
      <c r="AG77">
        <f t="shared" ref="AG77:AI77" si="82">(100*(X77-AC77)/X77)^2</f>
        <v>25.2823348249378</v>
      </c>
      <c r="AH77">
        <f t="shared" si="82"/>
        <v>33.3843226306745</v>
      </c>
      <c r="AI77">
        <f t="shared" si="82"/>
        <v>47.3047110251454</v>
      </c>
      <c r="AJ77" s="48"/>
      <c r="AK77" s="48"/>
      <c r="AL77" s="48"/>
      <c r="AM77" s="48"/>
      <c r="AN77" s="48"/>
      <c r="AO77" s="48"/>
    </row>
    <row r="78" spans="2:41">
      <c r="B78" s="16">
        <v>0.590277777777781</v>
      </c>
      <c r="C78" s="17">
        <v>161.1</v>
      </c>
      <c r="D78" s="17">
        <v>1.5</v>
      </c>
      <c r="E78" s="18">
        <v>35.5</v>
      </c>
      <c r="F78" s="19">
        <v>49</v>
      </c>
      <c r="G78" s="17">
        <v>50.2</v>
      </c>
      <c r="H78" s="17">
        <v>49.6</v>
      </c>
      <c r="I78" s="37">
        <v>49.6</v>
      </c>
      <c r="J78" s="35">
        <f t="shared" si="65"/>
        <v>49.6</v>
      </c>
      <c r="K78" s="19">
        <v>49.4</v>
      </c>
      <c r="L78" s="17">
        <v>48.9</v>
      </c>
      <c r="M78" s="17">
        <v>49.4</v>
      </c>
      <c r="N78" s="37">
        <v>49.1</v>
      </c>
      <c r="O78" s="35">
        <f t="shared" si="66"/>
        <v>49.2</v>
      </c>
      <c r="P78" s="38">
        <v>50.9</v>
      </c>
      <c r="Q78" s="17">
        <v>51</v>
      </c>
      <c r="R78" s="14">
        <f t="shared" si="67"/>
        <v>50.95</v>
      </c>
      <c r="S78" s="37">
        <v>50.5</v>
      </c>
      <c r="U78">
        <f t="shared" si="68"/>
        <v>0.400000000000006</v>
      </c>
      <c r="W78" s="48">
        <f t="shared" si="75"/>
        <v>49.6</v>
      </c>
      <c r="X78" s="48">
        <f t="shared" si="76"/>
        <v>49.2</v>
      </c>
      <c r="Y78" s="48">
        <f t="shared" si="77"/>
        <v>50.95</v>
      </c>
      <c r="Z78" s="48">
        <f t="shared" si="78"/>
        <v>50.5</v>
      </c>
      <c r="AA78" s="48"/>
      <c r="AB78" s="51">
        <v>49.9642276136625</v>
      </c>
      <c r="AC78" s="51">
        <v>51.1209326011877</v>
      </c>
      <c r="AD78" s="51">
        <v>53.9210070161382</v>
      </c>
      <c r="AE78" s="51">
        <v>54.1891569241033</v>
      </c>
      <c r="AF78">
        <v>68</v>
      </c>
      <c r="AG78">
        <f t="shared" ref="AG78:AI78" si="83">(100*(X78-AC78)/X78)^2</f>
        <v>15.2438283193946</v>
      </c>
      <c r="AH78">
        <f t="shared" si="83"/>
        <v>34.0031364426909</v>
      </c>
      <c r="AI78">
        <f t="shared" si="83"/>
        <v>53.3668417239863</v>
      </c>
      <c r="AJ78" s="48"/>
      <c r="AK78" s="48"/>
      <c r="AL78" s="48"/>
      <c r="AM78" s="48"/>
      <c r="AN78" s="48"/>
      <c r="AO78" s="48"/>
    </row>
    <row r="79" spans="2:41">
      <c r="B79" s="16">
        <v>0.593750000000003</v>
      </c>
      <c r="C79" s="17">
        <v>172</v>
      </c>
      <c r="D79" s="17">
        <v>1.38</v>
      </c>
      <c r="E79" s="18">
        <v>35.5</v>
      </c>
      <c r="F79" s="19">
        <v>48.4</v>
      </c>
      <c r="G79" s="17">
        <v>49.9</v>
      </c>
      <c r="H79" s="17">
        <v>49.2</v>
      </c>
      <c r="I79" s="37">
        <v>49.2</v>
      </c>
      <c r="J79" s="35">
        <f t="shared" si="65"/>
        <v>49.175</v>
      </c>
      <c r="K79" s="19">
        <v>48</v>
      </c>
      <c r="L79" s="17">
        <v>47.6</v>
      </c>
      <c r="M79" s="17">
        <v>49.3</v>
      </c>
      <c r="N79" s="37">
        <v>48.9</v>
      </c>
      <c r="O79" s="35">
        <f t="shared" si="66"/>
        <v>48.45</v>
      </c>
      <c r="P79" s="38">
        <v>50.9</v>
      </c>
      <c r="Q79" s="17">
        <v>51.5</v>
      </c>
      <c r="R79" s="14">
        <f t="shared" si="67"/>
        <v>51.2</v>
      </c>
      <c r="S79" s="37">
        <v>51</v>
      </c>
      <c r="U79">
        <f t="shared" si="68"/>
        <v>0.725000000000001</v>
      </c>
      <c r="W79" s="48">
        <f t="shared" si="75"/>
        <v>49.175</v>
      </c>
      <c r="X79" s="48">
        <f t="shared" si="76"/>
        <v>48.45</v>
      </c>
      <c r="Y79" s="48">
        <f t="shared" si="77"/>
        <v>51.2</v>
      </c>
      <c r="Z79" s="48">
        <f t="shared" si="78"/>
        <v>51</v>
      </c>
      <c r="AA79" s="48"/>
      <c r="AB79" s="51">
        <v>49.6824839269811</v>
      </c>
      <c r="AC79" s="51">
        <v>50.8427466988951</v>
      </c>
      <c r="AD79" s="51">
        <v>53.7927951748657</v>
      </c>
      <c r="AE79" s="51">
        <v>54.0788693881458</v>
      </c>
      <c r="AF79">
        <v>69</v>
      </c>
      <c r="AG79">
        <f t="shared" ref="AG79:AI79" si="84">(100*(X79-AC79)/X79)^2</f>
        <v>24.3896680056924</v>
      </c>
      <c r="AH79">
        <f t="shared" si="84"/>
        <v>25.6446335556299</v>
      </c>
      <c r="AI79">
        <f t="shared" si="84"/>
        <v>36.4453545146535</v>
      </c>
      <c r="AJ79" s="48"/>
      <c r="AK79" s="48"/>
      <c r="AL79" s="48"/>
      <c r="AM79" s="48"/>
      <c r="AN79" s="48"/>
      <c r="AO79" s="48"/>
    </row>
    <row r="80" spans="2:41">
      <c r="B80" s="16">
        <v>0.597222222222225</v>
      </c>
      <c r="C80" s="17">
        <v>144.1</v>
      </c>
      <c r="D80" s="17">
        <v>1.72</v>
      </c>
      <c r="E80" s="18">
        <v>34.7</v>
      </c>
      <c r="F80" s="19">
        <v>47.8</v>
      </c>
      <c r="G80" s="17">
        <v>49.2</v>
      </c>
      <c r="H80" s="17">
        <v>48.6</v>
      </c>
      <c r="I80" s="37">
        <v>48.7</v>
      </c>
      <c r="J80" s="35">
        <f t="shared" si="65"/>
        <v>48.575</v>
      </c>
      <c r="K80" s="19">
        <v>47.9</v>
      </c>
      <c r="L80" s="17">
        <v>46.5</v>
      </c>
      <c r="M80" s="17">
        <v>47.6</v>
      </c>
      <c r="N80" s="37">
        <v>47.9</v>
      </c>
      <c r="O80" s="35">
        <f t="shared" si="66"/>
        <v>47.475</v>
      </c>
      <c r="P80" s="38">
        <v>50.6</v>
      </c>
      <c r="Q80" s="17">
        <v>50.6</v>
      </c>
      <c r="R80" s="14">
        <f t="shared" si="67"/>
        <v>50.6</v>
      </c>
      <c r="S80" s="37">
        <v>50.4</v>
      </c>
      <c r="U80">
        <f t="shared" si="68"/>
        <v>1.1</v>
      </c>
      <c r="W80" s="48">
        <f t="shared" si="75"/>
        <v>48.575</v>
      </c>
      <c r="X80" s="48">
        <f t="shared" si="76"/>
        <v>47.475</v>
      </c>
      <c r="Y80" s="48">
        <f t="shared" si="77"/>
        <v>50.6</v>
      </c>
      <c r="Z80" s="48">
        <f t="shared" si="78"/>
        <v>50.4</v>
      </c>
      <c r="AA80" s="48"/>
      <c r="AB80" s="51">
        <v>49.2459665795742</v>
      </c>
      <c r="AC80" s="51">
        <v>50.4556919421913</v>
      </c>
      <c r="AD80" s="51">
        <v>53.6463061938731</v>
      </c>
      <c r="AE80" s="51">
        <v>53.9595732864702</v>
      </c>
      <c r="AF80">
        <v>70</v>
      </c>
      <c r="AG80">
        <f t="shared" ref="AG80:AI80" si="85">(100*(X80-AC80)/X80)^2</f>
        <v>39.4188763377039</v>
      </c>
      <c r="AH80">
        <f t="shared" si="85"/>
        <v>36.2448305192612</v>
      </c>
      <c r="AI80">
        <f t="shared" si="85"/>
        <v>49.8809601826339</v>
      </c>
      <c r="AJ80" s="48"/>
      <c r="AK80" s="48"/>
      <c r="AL80" s="48"/>
      <c r="AM80" s="48"/>
      <c r="AN80" s="48"/>
      <c r="AO80" s="48"/>
    </row>
    <row r="81" spans="2:41">
      <c r="B81" s="16">
        <v>0.600694444444447</v>
      </c>
      <c r="C81" s="17">
        <v>268.1</v>
      </c>
      <c r="D81" s="17">
        <v>1.49</v>
      </c>
      <c r="E81" s="18">
        <v>35.6</v>
      </c>
      <c r="F81" s="19">
        <v>46.6</v>
      </c>
      <c r="G81" s="17">
        <v>48.6</v>
      </c>
      <c r="H81" s="17">
        <v>47.9</v>
      </c>
      <c r="I81" s="37">
        <v>48.1</v>
      </c>
      <c r="J81" s="35">
        <f t="shared" si="65"/>
        <v>47.8</v>
      </c>
      <c r="K81" s="19">
        <v>47.8</v>
      </c>
      <c r="L81" s="17">
        <v>46.9</v>
      </c>
      <c r="M81" s="17">
        <v>47.3</v>
      </c>
      <c r="N81" s="37">
        <v>47.4</v>
      </c>
      <c r="O81" s="35">
        <f t="shared" si="66"/>
        <v>47.35</v>
      </c>
      <c r="P81" s="38">
        <v>50.4</v>
      </c>
      <c r="Q81" s="17">
        <v>50</v>
      </c>
      <c r="R81" s="14">
        <f t="shared" si="67"/>
        <v>50.2</v>
      </c>
      <c r="S81" s="37">
        <v>50</v>
      </c>
      <c r="U81">
        <f t="shared" si="68"/>
        <v>0.449999999999996</v>
      </c>
      <c r="W81" s="48">
        <f t="shared" si="75"/>
        <v>47.8</v>
      </c>
      <c r="X81" s="48">
        <f t="shared" si="76"/>
        <v>47.35</v>
      </c>
      <c r="Y81" s="48">
        <f t="shared" si="77"/>
        <v>50.2</v>
      </c>
      <c r="Z81" s="48">
        <f t="shared" si="78"/>
        <v>50</v>
      </c>
      <c r="AA81" s="48"/>
      <c r="AB81" s="51">
        <v>49.5177983748889</v>
      </c>
      <c r="AC81" s="51">
        <v>50.72970135872</v>
      </c>
      <c r="AD81" s="51">
        <v>53.5758476210046</v>
      </c>
      <c r="AE81" s="51">
        <v>53.8520877030174</v>
      </c>
      <c r="AF81">
        <v>71</v>
      </c>
      <c r="AG81">
        <f t="shared" ref="AG81:AI81" si="86">(100*(X81-AC81)/X81)^2</f>
        <v>50.9467736123701</v>
      </c>
      <c r="AH81">
        <f t="shared" si="86"/>
        <v>45.2228820187068</v>
      </c>
      <c r="AI81">
        <f t="shared" si="86"/>
        <v>59.3543186869507</v>
      </c>
      <c r="AJ81" s="48"/>
      <c r="AK81" s="48"/>
      <c r="AL81" s="48"/>
      <c r="AM81" s="48"/>
      <c r="AN81" s="48"/>
      <c r="AO81" s="48"/>
    </row>
    <row r="82" spans="2:41">
      <c r="B82" s="16">
        <v>0.60416666666667</v>
      </c>
      <c r="C82" s="17">
        <v>517</v>
      </c>
      <c r="D82" s="17">
        <v>1.68</v>
      </c>
      <c r="E82" s="18">
        <v>36.5</v>
      </c>
      <c r="F82" s="19">
        <v>47.2</v>
      </c>
      <c r="G82" s="17">
        <v>49</v>
      </c>
      <c r="H82" s="17">
        <v>48.3</v>
      </c>
      <c r="I82" s="37">
        <v>48.5</v>
      </c>
      <c r="J82" s="35">
        <f t="shared" si="65"/>
        <v>48.25</v>
      </c>
      <c r="K82" s="19">
        <v>48.7</v>
      </c>
      <c r="L82" s="17">
        <v>47.9</v>
      </c>
      <c r="M82" s="17">
        <v>48.3</v>
      </c>
      <c r="N82" s="37">
        <v>48.3</v>
      </c>
      <c r="O82" s="35">
        <f t="shared" si="66"/>
        <v>48.3</v>
      </c>
      <c r="P82" s="38">
        <v>50.2</v>
      </c>
      <c r="Q82" s="17">
        <v>50</v>
      </c>
      <c r="R82" s="14">
        <f t="shared" si="67"/>
        <v>50.1</v>
      </c>
      <c r="S82" s="37">
        <v>49.8</v>
      </c>
      <c r="U82">
        <f t="shared" si="68"/>
        <v>-0.0499999999999972</v>
      </c>
      <c r="W82" s="48">
        <f t="shared" si="75"/>
        <v>48.25</v>
      </c>
      <c r="X82" s="48">
        <f t="shared" si="76"/>
        <v>48.3</v>
      </c>
      <c r="Y82" s="48">
        <f t="shared" si="77"/>
        <v>50.1</v>
      </c>
      <c r="Z82" s="48">
        <f t="shared" si="78"/>
        <v>49.8</v>
      </c>
      <c r="AA82" s="48"/>
      <c r="AB82" s="51">
        <v>51.9415830634977</v>
      </c>
      <c r="AC82" s="51">
        <v>52.9853423767185</v>
      </c>
      <c r="AD82" s="51">
        <v>53.7714587549366</v>
      </c>
      <c r="AE82" s="51">
        <v>53.8181379151063</v>
      </c>
      <c r="AF82">
        <v>72</v>
      </c>
      <c r="AG82">
        <f t="shared" ref="AG82:AI82" si="87">(100*(X82-AC82)/X82)^2</f>
        <v>94.0997354657699</v>
      </c>
      <c r="AH82">
        <f t="shared" si="87"/>
        <v>53.7034091067393</v>
      </c>
      <c r="AI82">
        <f t="shared" si="87"/>
        <v>65.1014995920025</v>
      </c>
      <c r="AJ82" s="48"/>
      <c r="AK82" s="48"/>
      <c r="AL82" s="48"/>
      <c r="AM82" s="48"/>
      <c r="AN82" s="48"/>
      <c r="AO82" s="48"/>
    </row>
    <row r="83" spans="2:41">
      <c r="B83" s="16">
        <v>0.607638888888892</v>
      </c>
      <c r="C83" s="17">
        <v>459.9</v>
      </c>
      <c r="D83" s="17">
        <v>1.6</v>
      </c>
      <c r="E83" s="18">
        <v>36.7</v>
      </c>
      <c r="F83" s="19">
        <v>50.8</v>
      </c>
      <c r="G83" s="17">
        <v>52.4</v>
      </c>
      <c r="H83" s="17">
        <v>51.9</v>
      </c>
      <c r="I83" s="37">
        <v>52.3</v>
      </c>
      <c r="J83" s="35">
        <f t="shared" si="65"/>
        <v>51.85</v>
      </c>
      <c r="K83" s="19">
        <v>54.2</v>
      </c>
      <c r="L83" s="17">
        <v>52.4</v>
      </c>
      <c r="M83" s="17">
        <v>52.1</v>
      </c>
      <c r="N83" s="37">
        <v>52.4</v>
      </c>
      <c r="O83" s="35">
        <f t="shared" si="66"/>
        <v>52.775</v>
      </c>
      <c r="P83" s="38">
        <v>50.1</v>
      </c>
      <c r="Q83" s="17">
        <v>50.7</v>
      </c>
      <c r="R83" s="14">
        <f t="shared" si="67"/>
        <v>50.4</v>
      </c>
      <c r="S83" s="37">
        <v>49.3</v>
      </c>
      <c r="U83">
        <f t="shared" si="68"/>
        <v>-0.925000000000004</v>
      </c>
      <c r="W83" s="48">
        <f t="shared" si="75"/>
        <v>51.85</v>
      </c>
      <c r="X83" s="48">
        <f t="shared" si="76"/>
        <v>52.775</v>
      </c>
      <c r="Y83" s="48">
        <f t="shared" si="77"/>
        <v>50.4</v>
      </c>
      <c r="Z83" s="48">
        <f t="shared" si="78"/>
        <v>49.3</v>
      </c>
      <c r="AA83" s="48"/>
      <c r="AB83" s="51">
        <v>54.2087614682217</v>
      </c>
      <c r="AC83" s="51">
        <v>54.9887525753394</v>
      </c>
      <c r="AD83" s="51">
        <v>53.8843375914997</v>
      </c>
      <c r="AE83" s="51">
        <v>53.8553384122767</v>
      </c>
      <c r="AF83">
        <v>73</v>
      </c>
      <c r="AG83">
        <f t="shared" ref="AG83:AI83" si="88">(100*(X83-AC83)/X83)^2</f>
        <v>17.5955025316061</v>
      </c>
      <c r="AH83">
        <f t="shared" si="88"/>
        <v>47.7946603817775</v>
      </c>
      <c r="AI83">
        <f t="shared" si="88"/>
        <v>85.378290181664</v>
      </c>
      <c r="AJ83" s="48"/>
      <c r="AK83" s="48"/>
      <c r="AL83" s="48"/>
      <c r="AM83" s="48"/>
      <c r="AN83" s="48"/>
      <c r="AO83" s="48"/>
    </row>
    <row r="84" spans="2:41">
      <c r="B84" s="16">
        <v>0.611111111111114</v>
      </c>
      <c r="C84" s="17">
        <v>169.3</v>
      </c>
      <c r="D84" s="17">
        <v>1.37</v>
      </c>
      <c r="E84" s="18">
        <v>36</v>
      </c>
      <c r="F84" s="19">
        <v>52.9</v>
      </c>
      <c r="G84" s="17">
        <v>54.3</v>
      </c>
      <c r="H84" s="17">
        <v>53.8</v>
      </c>
      <c r="I84" s="37">
        <v>54.3</v>
      </c>
      <c r="J84" s="35">
        <f t="shared" si="65"/>
        <v>53.825</v>
      </c>
      <c r="K84" s="19">
        <v>54.3</v>
      </c>
      <c r="L84" s="17">
        <v>53.1</v>
      </c>
      <c r="M84" s="17">
        <v>53.5</v>
      </c>
      <c r="N84" s="37">
        <v>53.6</v>
      </c>
      <c r="O84" s="35">
        <f t="shared" si="66"/>
        <v>53.625</v>
      </c>
      <c r="P84" s="38">
        <v>50.2</v>
      </c>
      <c r="Q84" s="17">
        <v>51.8</v>
      </c>
      <c r="R84" s="14">
        <f t="shared" si="67"/>
        <v>51</v>
      </c>
      <c r="S84" s="37">
        <v>49.9</v>
      </c>
      <c r="U84">
        <f t="shared" si="68"/>
        <v>0.200000000000003</v>
      </c>
      <c r="W84" s="48">
        <f t="shared" si="75"/>
        <v>53.825</v>
      </c>
      <c r="X84" s="48">
        <f t="shared" si="76"/>
        <v>53.625</v>
      </c>
      <c r="Y84" s="48">
        <f t="shared" si="77"/>
        <v>51</v>
      </c>
      <c r="Z84" s="48">
        <f t="shared" si="78"/>
        <v>49.9</v>
      </c>
      <c r="AA84" s="48"/>
      <c r="AB84" s="51">
        <v>53.4321791321409</v>
      </c>
      <c r="AC84" s="51">
        <v>54.1149651385418</v>
      </c>
      <c r="AD84" s="51">
        <v>53.8826568368886</v>
      </c>
      <c r="AE84" s="51">
        <v>53.8622217339073</v>
      </c>
      <c r="AF84">
        <v>74</v>
      </c>
      <c r="AG84">
        <f t="shared" ref="AG84:AI84" si="89">(100*(X84-AC84)/X84)^2</f>
        <v>0.834825585990098</v>
      </c>
      <c r="AH84">
        <f t="shared" si="89"/>
        <v>31.9481370213788</v>
      </c>
      <c r="AI84">
        <f t="shared" si="89"/>
        <v>63.0487470678733</v>
      </c>
      <c r="AJ84" s="48"/>
      <c r="AK84" s="48"/>
      <c r="AL84" s="48"/>
      <c r="AM84" s="48"/>
      <c r="AN84" s="48"/>
      <c r="AO84" s="48"/>
    </row>
    <row r="85" spans="2:41">
      <c r="B85" s="16">
        <v>0.614583333333336</v>
      </c>
      <c r="C85" s="17">
        <v>452.9</v>
      </c>
      <c r="D85" s="17">
        <v>1.2</v>
      </c>
      <c r="E85" s="18">
        <v>37</v>
      </c>
      <c r="F85" s="19">
        <v>53.1</v>
      </c>
      <c r="G85" s="17">
        <v>53.9</v>
      </c>
      <c r="H85" s="17">
        <v>53.5</v>
      </c>
      <c r="I85" s="37">
        <v>54.2</v>
      </c>
      <c r="J85" s="35">
        <f t="shared" si="65"/>
        <v>53.675</v>
      </c>
      <c r="K85" s="19">
        <v>53.6</v>
      </c>
      <c r="L85" s="17">
        <v>52.5</v>
      </c>
      <c r="M85" s="17">
        <v>52.9</v>
      </c>
      <c r="N85" s="37">
        <v>53</v>
      </c>
      <c r="O85" s="35">
        <f t="shared" si="66"/>
        <v>53</v>
      </c>
      <c r="P85" s="38">
        <v>50.3</v>
      </c>
      <c r="Q85" s="17">
        <v>51.3</v>
      </c>
      <c r="R85" s="14">
        <f t="shared" si="67"/>
        <v>50.8</v>
      </c>
      <c r="S85" s="37">
        <v>49.7</v>
      </c>
      <c r="U85">
        <f t="shared" si="68"/>
        <v>0.674999999999997</v>
      </c>
      <c r="W85" s="48">
        <f t="shared" si="75"/>
        <v>53.675</v>
      </c>
      <c r="X85" s="48">
        <f t="shared" si="76"/>
        <v>53</v>
      </c>
      <c r="Y85" s="48">
        <f t="shared" si="77"/>
        <v>50.8</v>
      </c>
      <c r="Z85" s="48">
        <f t="shared" si="78"/>
        <v>49.7</v>
      </c>
      <c r="AA85" s="48"/>
      <c r="AB85" s="51">
        <v>53.2101865209765</v>
      </c>
      <c r="AC85" s="51">
        <v>53.9097168237529</v>
      </c>
      <c r="AD85" s="51">
        <v>53.8797515023744</v>
      </c>
      <c r="AE85" s="51">
        <v>53.8617602802898</v>
      </c>
      <c r="AF85">
        <v>75</v>
      </c>
      <c r="AG85">
        <f t="shared" ref="AG85:AI85" si="90">(100*(X85-AC85)/X85)^2</f>
        <v>2.94618974517295</v>
      </c>
      <c r="AH85">
        <f t="shared" si="90"/>
        <v>36.7539421088459</v>
      </c>
      <c r="AI85">
        <f t="shared" si="90"/>
        <v>70.1199091150446</v>
      </c>
      <c r="AJ85" s="48"/>
      <c r="AK85" s="48"/>
      <c r="AL85" s="48"/>
      <c r="AM85" s="48"/>
      <c r="AN85" s="48"/>
      <c r="AO85" s="48"/>
    </row>
    <row r="86" spans="2:41">
      <c r="B86" s="16">
        <v>0.618055555555559</v>
      </c>
      <c r="C86" s="17">
        <v>361.5</v>
      </c>
      <c r="D86" s="17">
        <v>0.99</v>
      </c>
      <c r="E86" s="18">
        <v>37.2</v>
      </c>
      <c r="F86" s="19">
        <v>53.3</v>
      </c>
      <c r="G86" s="17">
        <v>54.2</v>
      </c>
      <c r="H86" s="17">
        <v>53.9</v>
      </c>
      <c r="I86" s="37">
        <v>54.5</v>
      </c>
      <c r="J86" s="35">
        <f t="shared" si="65"/>
        <v>53.975</v>
      </c>
      <c r="K86" s="19">
        <v>54.5</v>
      </c>
      <c r="L86" s="17">
        <v>53.7</v>
      </c>
      <c r="M86" s="17">
        <v>53.4</v>
      </c>
      <c r="N86" s="37">
        <v>53.5</v>
      </c>
      <c r="O86" s="35">
        <f t="shared" si="66"/>
        <v>53.775</v>
      </c>
      <c r="P86" s="38">
        <v>50.4</v>
      </c>
      <c r="Q86" s="17">
        <v>51.3</v>
      </c>
      <c r="R86" s="14">
        <f t="shared" si="67"/>
        <v>50.85</v>
      </c>
      <c r="S86" s="37">
        <v>49.6</v>
      </c>
      <c r="U86">
        <f t="shared" si="68"/>
        <v>0.200000000000003</v>
      </c>
      <c r="W86" s="48">
        <f t="shared" si="75"/>
        <v>53.975</v>
      </c>
      <c r="X86" s="48">
        <f t="shared" si="76"/>
        <v>53.775</v>
      </c>
      <c r="Y86" s="48">
        <f t="shared" si="77"/>
        <v>50.85</v>
      </c>
      <c r="Z86" s="48">
        <f t="shared" si="78"/>
        <v>49.6</v>
      </c>
      <c r="AA86" s="48"/>
      <c r="AB86" s="51">
        <v>54.4770903152216</v>
      </c>
      <c r="AC86" s="51">
        <v>55.0651065075391</v>
      </c>
      <c r="AD86" s="51">
        <v>53.9304019673142</v>
      </c>
      <c r="AE86" s="51">
        <v>53.9017967868936</v>
      </c>
      <c r="AF86">
        <v>76</v>
      </c>
      <c r="AG86">
        <f t="shared" ref="AG86:AI86" si="91">(100*(X86-AC86)/X86)^2</f>
        <v>5.75559588854478</v>
      </c>
      <c r="AH86">
        <f t="shared" si="91"/>
        <v>36.6971950015266</v>
      </c>
      <c r="AI86">
        <f t="shared" si="91"/>
        <v>75.2205368582872</v>
      </c>
      <c r="AJ86" s="48"/>
      <c r="AK86" s="48"/>
      <c r="AL86" s="48"/>
      <c r="AM86" s="48"/>
      <c r="AN86" s="48"/>
      <c r="AO86" s="48"/>
    </row>
    <row r="87" spans="2:41">
      <c r="B87" s="16">
        <v>0.621527777777781</v>
      </c>
      <c r="C87" s="17">
        <v>169.5</v>
      </c>
      <c r="D87" s="17">
        <v>0.83</v>
      </c>
      <c r="E87" s="18">
        <v>36.9</v>
      </c>
      <c r="F87" s="19">
        <v>53.8</v>
      </c>
      <c r="G87" s="17">
        <v>54.6</v>
      </c>
      <c r="H87" s="17">
        <v>54.4</v>
      </c>
      <c r="I87" s="37">
        <v>55.1</v>
      </c>
      <c r="J87" s="35">
        <f t="shared" si="65"/>
        <v>54.475</v>
      </c>
      <c r="K87" s="19">
        <v>54.8</v>
      </c>
      <c r="L87" s="17">
        <v>52</v>
      </c>
      <c r="M87" s="17">
        <v>52.9</v>
      </c>
      <c r="N87" s="37">
        <v>53.6</v>
      </c>
      <c r="O87" s="35">
        <f t="shared" si="66"/>
        <v>53.325</v>
      </c>
      <c r="P87" s="38">
        <v>50.4</v>
      </c>
      <c r="Q87" s="17">
        <v>51.2</v>
      </c>
      <c r="R87" s="14">
        <f t="shared" si="67"/>
        <v>50.8</v>
      </c>
      <c r="S87" s="37">
        <v>49.6</v>
      </c>
      <c r="U87">
        <f t="shared" si="68"/>
        <v>1.15000000000001</v>
      </c>
      <c r="W87" s="48">
        <f t="shared" si="75"/>
        <v>54.475</v>
      </c>
      <c r="X87" s="48">
        <f t="shared" si="76"/>
        <v>53.325</v>
      </c>
      <c r="Y87" s="48">
        <f t="shared" si="77"/>
        <v>50.8</v>
      </c>
      <c r="Z87" s="48">
        <f t="shared" si="78"/>
        <v>49.6</v>
      </c>
      <c r="AA87" s="48"/>
      <c r="AB87" s="51">
        <v>53.6534193238534</v>
      </c>
      <c r="AC87" s="51">
        <v>54.19750098066</v>
      </c>
      <c r="AD87" s="51">
        <v>53.9304305543335</v>
      </c>
      <c r="AE87" s="51">
        <v>53.9110186956303</v>
      </c>
      <c r="AF87">
        <v>77</v>
      </c>
      <c r="AG87">
        <f t="shared" ref="AG87:AI87" si="92">(100*(X87-AC87)/X87)^2</f>
        <v>2.67713405906245</v>
      </c>
      <c r="AH87">
        <f t="shared" si="92"/>
        <v>37.9735083370979</v>
      </c>
      <c r="AI87">
        <f t="shared" si="92"/>
        <v>75.5433882108229</v>
      </c>
      <c r="AJ87" s="48"/>
      <c r="AK87" s="48"/>
      <c r="AL87" s="48"/>
      <c r="AM87" s="48"/>
      <c r="AN87" s="48"/>
      <c r="AO87" s="48"/>
    </row>
    <row r="88" spans="2:41">
      <c r="B88" s="16">
        <v>0.625000000000003</v>
      </c>
      <c r="C88" s="17">
        <v>215</v>
      </c>
      <c r="D88" s="17">
        <v>1.4</v>
      </c>
      <c r="E88" s="18">
        <v>35.1</v>
      </c>
      <c r="F88" s="19">
        <v>53.7</v>
      </c>
      <c r="G88" s="17">
        <v>54.4</v>
      </c>
      <c r="H88" s="17">
        <v>54.1</v>
      </c>
      <c r="I88" s="37">
        <v>54.9</v>
      </c>
      <c r="J88" s="35">
        <f t="shared" si="65"/>
        <v>54.275</v>
      </c>
      <c r="K88" s="19">
        <v>54.4</v>
      </c>
      <c r="L88" s="17">
        <v>53</v>
      </c>
      <c r="M88" s="17">
        <v>52.8</v>
      </c>
      <c r="N88" s="37">
        <v>52.9</v>
      </c>
      <c r="O88" s="35">
        <f t="shared" si="66"/>
        <v>53.275</v>
      </c>
      <c r="P88" s="38">
        <v>50.4</v>
      </c>
      <c r="Q88" s="17">
        <v>50.9</v>
      </c>
      <c r="R88" s="14">
        <f t="shared" si="67"/>
        <v>50.65</v>
      </c>
      <c r="S88" s="37">
        <v>49.5</v>
      </c>
      <c r="U88">
        <f t="shared" si="68"/>
        <v>1</v>
      </c>
      <c r="W88" s="48">
        <f t="shared" si="75"/>
        <v>54.275</v>
      </c>
      <c r="X88" s="48">
        <f t="shared" si="76"/>
        <v>53.275</v>
      </c>
      <c r="Y88" s="48">
        <f t="shared" si="77"/>
        <v>50.65</v>
      </c>
      <c r="Z88" s="48">
        <f t="shared" si="78"/>
        <v>49.5</v>
      </c>
      <c r="AA88" s="48"/>
      <c r="AB88" s="51">
        <v>52.0024277716269</v>
      </c>
      <c r="AC88" s="51">
        <v>52.7465704739255</v>
      </c>
      <c r="AD88" s="51">
        <v>53.8065317212789</v>
      </c>
      <c r="AE88" s="51">
        <v>53.8716554364737</v>
      </c>
      <c r="AF88">
        <v>78</v>
      </c>
      <c r="AG88">
        <f t="shared" ref="AG88:AI88" si="93">(100*(X88-AC88)/X88)^2</f>
        <v>0.983846250867881</v>
      </c>
      <c r="AH88">
        <f t="shared" si="93"/>
        <v>38.8384077376718</v>
      </c>
      <c r="AI88">
        <f t="shared" si="93"/>
        <v>77.9976380175485</v>
      </c>
      <c r="AJ88" s="48"/>
      <c r="AK88" s="48"/>
      <c r="AL88" s="48"/>
      <c r="AM88" s="48"/>
      <c r="AN88" s="48"/>
      <c r="AO88" s="48"/>
    </row>
    <row r="89" spans="2:41">
      <c r="B89" s="16">
        <v>0.628472222222226</v>
      </c>
      <c r="C89" s="17">
        <v>220.7</v>
      </c>
      <c r="D89" s="17">
        <v>1.32</v>
      </c>
      <c r="E89" s="18">
        <v>34.9</v>
      </c>
      <c r="F89" s="19">
        <v>52.3</v>
      </c>
      <c r="G89" s="17">
        <v>53.2</v>
      </c>
      <c r="H89" s="17">
        <v>53</v>
      </c>
      <c r="I89" s="37">
        <v>53.7</v>
      </c>
      <c r="J89" s="35">
        <f t="shared" si="65"/>
        <v>53.05</v>
      </c>
      <c r="K89" s="19">
        <v>52.4</v>
      </c>
      <c r="L89" s="17">
        <v>50.9</v>
      </c>
      <c r="M89" s="17">
        <v>51.4</v>
      </c>
      <c r="N89" s="37">
        <v>51.6</v>
      </c>
      <c r="O89" s="35">
        <f t="shared" si="66"/>
        <v>51.575</v>
      </c>
      <c r="P89" s="38">
        <v>50.6</v>
      </c>
      <c r="Q89" s="17">
        <v>50.9</v>
      </c>
      <c r="R89" s="14">
        <f t="shared" si="67"/>
        <v>50.75</v>
      </c>
      <c r="S89" s="37">
        <v>49.8</v>
      </c>
      <c r="U89">
        <f t="shared" si="68"/>
        <v>1.475</v>
      </c>
      <c r="W89" s="48">
        <f t="shared" si="75"/>
        <v>53.05</v>
      </c>
      <c r="X89" s="48">
        <f t="shared" si="76"/>
        <v>51.575</v>
      </c>
      <c r="Y89" s="48">
        <f t="shared" si="77"/>
        <v>50.75</v>
      </c>
      <c r="Z89" s="48">
        <f t="shared" si="78"/>
        <v>49.8</v>
      </c>
      <c r="AA89" s="48"/>
      <c r="AB89" s="51">
        <v>51.0635486216909</v>
      </c>
      <c r="AC89" s="51">
        <v>52.0103585296671</v>
      </c>
      <c r="AD89" s="51">
        <v>53.6738291333282</v>
      </c>
      <c r="AE89" s="51">
        <v>53.8088918028451</v>
      </c>
      <c r="AF89">
        <v>79</v>
      </c>
      <c r="AG89">
        <f t="shared" ref="AG89:AI89" si="94">(100*(X89-AC89)/X89)^2</f>
        <v>0.71255048842298</v>
      </c>
      <c r="AH89">
        <f t="shared" si="94"/>
        <v>33.191882553419</v>
      </c>
      <c r="AI89">
        <f t="shared" si="94"/>
        <v>64.8022349918488</v>
      </c>
      <c r="AJ89" s="48"/>
      <c r="AK89" s="48"/>
      <c r="AL89" s="48"/>
      <c r="AM89" s="48"/>
      <c r="AN89" s="48"/>
      <c r="AO89" s="48"/>
    </row>
    <row r="90" spans="2:41">
      <c r="B90" s="16">
        <v>0.631944444444448</v>
      </c>
      <c r="C90" s="17">
        <v>393.3</v>
      </c>
      <c r="D90" s="17">
        <v>1.19</v>
      </c>
      <c r="E90" s="18">
        <v>36.5</v>
      </c>
      <c r="F90" s="19">
        <v>48.6</v>
      </c>
      <c r="G90" s="17">
        <v>50.6</v>
      </c>
      <c r="H90" s="17">
        <v>50.2</v>
      </c>
      <c r="I90" s="37">
        <v>50.9</v>
      </c>
      <c r="J90" s="35">
        <f t="shared" si="65"/>
        <v>50.075</v>
      </c>
      <c r="K90" s="19">
        <v>50.2</v>
      </c>
      <c r="L90" s="17">
        <v>47.9</v>
      </c>
      <c r="M90" s="17">
        <v>48.5</v>
      </c>
      <c r="N90" s="37">
        <v>48.7</v>
      </c>
      <c r="O90" s="35">
        <f t="shared" si="66"/>
        <v>48.825</v>
      </c>
      <c r="P90" s="38">
        <v>50.6</v>
      </c>
      <c r="Q90" s="17">
        <v>50.4</v>
      </c>
      <c r="R90" s="14">
        <f t="shared" si="67"/>
        <v>50.5</v>
      </c>
      <c r="S90" s="37">
        <v>49.9</v>
      </c>
      <c r="U90">
        <f t="shared" si="68"/>
        <v>1.25</v>
      </c>
      <c r="W90" s="48">
        <f t="shared" si="75"/>
        <v>50.075</v>
      </c>
      <c r="X90" s="48">
        <f t="shared" si="76"/>
        <v>48.825</v>
      </c>
      <c r="Y90" s="48">
        <f t="shared" si="77"/>
        <v>50.5</v>
      </c>
      <c r="Z90" s="48">
        <f t="shared" si="78"/>
        <v>49.9</v>
      </c>
      <c r="AA90" s="48"/>
      <c r="AB90" s="51">
        <v>51.8744990620773</v>
      </c>
      <c r="AC90" s="51">
        <v>52.7879526069972</v>
      </c>
      <c r="AD90" s="51">
        <v>53.7150130988598</v>
      </c>
      <c r="AE90" s="51">
        <v>53.7717759312583</v>
      </c>
      <c r="AF90">
        <v>80</v>
      </c>
      <c r="AG90">
        <f t="shared" ref="AG90:AI90" si="95">(100*(X90-AC90)/X90)^2</f>
        <v>65.8799488556838</v>
      </c>
      <c r="AH90">
        <f t="shared" si="95"/>
        <v>40.5305723981585</v>
      </c>
      <c r="AI90">
        <f t="shared" si="95"/>
        <v>60.2031673040305</v>
      </c>
      <c r="AJ90" s="48"/>
      <c r="AK90" s="48"/>
      <c r="AL90" s="48"/>
      <c r="AM90" s="48"/>
      <c r="AN90" s="48"/>
      <c r="AO90" s="48"/>
    </row>
    <row r="91" spans="2:41">
      <c r="B91" s="16">
        <v>0.63541666666667</v>
      </c>
      <c r="C91" s="17">
        <v>342.2</v>
      </c>
      <c r="D91" s="17">
        <v>1.01</v>
      </c>
      <c r="E91" s="18">
        <v>35.8</v>
      </c>
      <c r="F91" s="19">
        <v>47.7</v>
      </c>
      <c r="G91" s="17">
        <v>50</v>
      </c>
      <c r="H91" s="17">
        <v>49.4</v>
      </c>
      <c r="I91" s="37">
        <v>50</v>
      </c>
      <c r="J91" s="35">
        <f t="shared" si="65"/>
        <v>49.275</v>
      </c>
      <c r="K91" s="19">
        <v>50</v>
      </c>
      <c r="L91" s="17">
        <v>46.5</v>
      </c>
      <c r="M91" s="17">
        <v>47.8</v>
      </c>
      <c r="N91" s="37">
        <v>48.2</v>
      </c>
      <c r="O91" s="35">
        <f t="shared" si="66"/>
        <v>48.125</v>
      </c>
      <c r="P91" s="38">
        <v>50.5</v>
      </c>
      <c r="Q91" s="17">
        <v>50</v>
      </c>
      <c r="R91" s="14">
        <f t="shared" si="67"/>
        <v>50.25</v>
      </c>
      <c r="S91" s="37">
        <v>49.8</v>
      </c>
      <c r="U91">
        <f t="shared" si="68"/>
        <v>1.15</v>
      </c>
      <c r="W91" s="48">
        <f t="shared" si="75"/>
        <v>49.275</v>
      </c>
      <c r="X91" s="48">
        <f t="shared" si="76"/>
        <v>48.125</v>
      </c>
      <c r="Y91" s="48">
        <f t="shared" si="77"/>
        <v>50.25</v>
      </c>
      <c r="Z91" s="48">
        <f t="shared" si="78"/>
        <v>49.8</v>
      </c>
      <c r="AA91" s="48"/>
      <c r="AB91" s="51">
        <v>53.1837957402641</v>
      </c>
      <c r="AC91" s="51">
        <v>53.9414318991535</v>
      </c>
      <c r="AD91" s="51">
        <v>53.7932799120086</v>
      </c>
      <c r="AE91" s="51">
        <v>53.7743863698915</v>
      </c>
      <c r="AF91">
        <v>81</v>
      </c>
      <c r="AG91">
        <f t="shared" ref="AG91:AI91" si="96">(100*(X91-AC91)/X91)^2</f>
        <v>146.073626068437</v>
      </c>
      <c r="AH91">
        <f t="shared" si="96"/>
        <v>49.7208783340748</v>
      </c>
      <c r="AI91">
        <f t="shared" si="96"/>
        <v>63.6915010128039</v>
      </c>
      <c r="AJ91" s="48"/>
      <c r="AK91" s="48"/>
      <c r="AL91" s="48"/>
      <c r="AM91" s="48"/>
      <c r="AN91" s="48"/>
      <c r="AO91" s="48"/>
    </row>
    <row r="92" spans="2:41">
      <c r="B92" s="16">
        <v>0.638888888888892</v>
      </c>
      <c r="C92" s="17">
        <v>149.2</v>
      </c>
      <c r="D92" s="17">
        <v>1.14</v>
      </c>
      <c r="E92" s="18">
        <v>35.3</v>
      </c>
      <c r="F92" s="19">
        <v>47.9</v>
      </c>
      <c r="G92" s="17">
        <v>50</v>
      </c>
      <c r="H92" s="17">
        <v>49.4</v>
      </c>
      <c r="I92" s="37">
        <v>49.9</v>
      </c>
      <c r="J92" s="35">
        <f t="shared" si="65"/>
        <v>49.3</v>
      </c>
      <c r="K92" s="19">
        <v>49.4</v>
      </c>
      <c r="L92" s="17">
        <v>48</v>
      </c>
      <c r="M92" s="17">
        <v>48.5</v>
      </c>
      <c r="N92" s="37">
        <v>49</v>
      </c>
      <c r="O92" s="35">
        <f t="shared" si="66"/>
        <v>48.725</v>
      </c>
      <c r="P92" s="38">
        <v>50.3</v>
      </c>
      <c r="Q92" s="17">
        <v>50</v>
      </c>
      <c r="R92" s="14">
        <f t="shared" si="67"/>
        <v>50.15</v>
      </c>
      <c r="S92" s="37">
        <v>49.5</v>
      </c>
      <c r="U92">
        <f t="shared" si="68"/>
        <v>0.575000000000003</v>
      </c>
      <c r="W92" s="48">
        <f t="shared" si="75"/>
        <v>49.3</v>
      </c>
      <c r="X92" s="48">
        <f t="shared" si="76"/>
        <v>48.725</v>
      </c>
      <c r="Y92" s="48">
        <f t="shared" si="77"/>
        <v>50.15</v>
      </c>
      <c r="Z92" s="48">
        <f t="shared" si="78"/>
        <v>49.5</v>
      </c>
      <c r="AA92" s="48"/>
      <c r="AB92" s="51">
        <v>52.3169692967226</v>
      </c>
      <c r="AC92" s="51">
        <v>53.0639165121951</v>
      </c>
      <c r="AD92" s="51">
        <v>53.7275610049802</v>
      </c>
      <c r="AE92" s="51">
        <v>53.7486378999741</v>
      </c>
      <c r="AF92">
        <v>82</v>
      </c>
      <c r="AG92">
        <f t="shared" ref="AG92:AI92" si="97">(100*(X92-AC92)/X92)^2</f>
        <v>79.2973897486983</v>
      </c>
      <c r="AH92">
        <f t="shared" si="97"/>
        <v>50.8899731288896</v>
      </c>
      <c r="AI92">
        <f t="shared" si="97"/>
        <v>73.6697235184012</v>
      </c>
      <c r="AJ92" s="48"/>
      <c r="AK92" s="48"/>
      <c r="AL92" s="48"/>
      <c r="AM92" s="48"/>
      <c r="AN92" s="48"/>
      <c r="AO92" s="48"/>
    </row>
    <row r="93" spans="2:41">
      <c r="B93" s="16">
        <v>0.642361111111115</v>
      </c>
      <c r="C93" s="17">
        <v>144.7</v>
      </c>
      <c r="D93" s="17">
        <v>0.84</v>
      </c>
      <c r="E93" s="18">
        <v>35.3</v>
      </c>
      <c r="F93" s="19">
        <v>46.3</v>
      </c>
      <c r="G93" s="17">
        <v>48.5</v>
      </c>
      <c r="H93" s="17">
        <v>47.9</v>
      </c>
      <c r="I93" s="37">
        <v>48.5</v>
      </c>
      <c r="J93" s="35">
        <f t="shared" si="65"/>
        <v>47.8</v>
      </c>
      <c r="K93" s="19">
        <v>47.7</v>
      </c>
      <c r="L93" s="17">
        <v>45.5</v>
      </c>
      <c r="M93" s="17">
        <v>46.3</v>
      </c>
      <c r="N93" s="37">
        <v>46.6</v>
      </c>
      <c r="O93" s="35">
        <f t="shared" si="66"/>
        <v>46.525</v>
      </c>
      <c r="P93" s="38">
        <v>50.2</v>
      </c>
      <c r="Q93" s="17">
        <v>49.5</v>
      </c>
      <c r="R93" s="14">
        <f t="shared" si="67"/>
        <v>49.85</v>
      </c>
      <c r="S93" s="37">
        <v>49.6</v>
      </c>
      <c r="U93">
        <f t="shared" si="68"/>
        <v>1.275</v>
      </c>
      <c r="W93" s="48">
        <f t="shared" si="75"/>
        <v>47.8</v>
      </c>
      <c r="X93" s="48">
        <f t="shared" si="76"/>
        <v>46.525</v>
      </c>
      <c r="Y93" s="48">
        <f t="shared" si="77"/>
        <v>49.85</v>
      </c>
      <c r="Z93" s="48">
        <f t="shared" si="78"/>
        <v>49.6</v>
      </c>
      <c r="AA93" s="48"/>
      <c r="AB93" s="51">
        <v>50.7533011369238</v>
      </c>
      <c r="AC93" s="51">
        <v>51.6126291498398</v>
      </c>
      <c r="AD93" s="51">
        <v>53.517690531166</v>
      </c>
      <c r="AE93" s="51">
        <v>53.6786501264367</v>
      </c>
      <c r="AF93">
        <v>83</v>
      </c>
      <c r="AG93">
        <f t="shared" ref="AG93:AI93" si="98">(100*(X93-AC93)/X93)^2</f>
        <v>119.579884700493</v>
      </c>
      <c r="AH93">
        <f t="shared" si="98"/>
        <v>54.1321208657245</v>
      </c>
      <c r="AI93">
        <f t="shared" si="98"/>
        <v>67.6191258043467</v>
      </c>
      <c r="AJ93" s="48"/>
      <c r="AK93" s="48"/>
      <c r="AL93" s="48"/>
      <c r="AM93" s="48"/>
      <c r="AN93" s="48"/>
      <c r="AO93" s="48"/>
    </row>
    <row r="94" spans="2:41">
      <c r="B94" s="16">
        <v>0.645833333333337</v>
      </c>
      <c r="C94" s="17">
        <v>140.6</v>
      </c>
      <c r="D94" s="17">
        <v>1.28</v>
      </c>
      <c r="E94" s="18">
        <v>34.9</v>
      </c>
      <c r="F94" s="19">
        <v>45.2</v>
      </c>
      <c r="G94" s="17">
        <v>47.4</v>
      </c>
      <c r="H94" s="17">
        <v>46.8</v>
      </c>
      <c r="I94" s="37">
        <v>47.2</v>
      </c>
      <c r="J94" s="35">
        <f t="shared" si="65"/>
        <v>46.65</v>
      </c>
      <c r="K94" s="19">
        <v>47.1</v>
      </c>
      <c r="L94" s="17">
        <v>44.9</v>
      </c>
      <c r="M94" s="17">
        <v>45.9</v>
      </c>
      <c r="N94" s="37">
        <v>46.1</v>
      </c>
      <c r="O94" s="35">
        <f t="shared" si="66"/>
        <v>46</v>
      </c>
      <c r="P94" s="38">
        <v>50.1</v>
      </c>
      <c r="Q94" s="17">
        <v>49.3</v>
      </c>
      <c r="R94" s="14">
        <f t="shared" si="67"/>
        <v>49.7</v>
      </c>
      <c r="S94" s="37">
        <v>49.5</v>
      </c>
      <c r="U94">
        <f t="shared" si="68"/>
        <v>0.649999999999991</v>
      </c>
      <c r="W94" s="48">
        <f t="shared" si="75"/>
        <v>46.65</v>
      </c>
      <c r="X94" s="48">
        <f t="shared" si="76"/>
        <v>46</v>
      </c>
      <c r="Y94" s="48">
        <f t="shared" si="77"/>
        <v>49.7</v>
      </c>
      <c r="Z94" s="48">
        <f t="shared" si="78"/>
        <v>49.5</v>
      </c>
      <c r="AA94" s="48"/>
      <c r="AB94" s="51">
        <v>49.8183479304579</v>
      </c>
      <c r="AC94" s="51">
        <v>50.8163634320866</v>
      </c>
      <c r="AD94" s="51">
        <v>53.348580332089</v>
      </c>
      <c r="AE94" s="51">
        <v>53.5847088680034</v>
      </c>
      <c r="AF94">
        <v>84</v>
      </c>
      <c r="AG94">
        <f t="shared" ref="AG94:AI94" si="99">(100*(X94-AC94)/X94)^2</f>
        <v>109.628339839039</v>
      </c>
      <c r="AH94">
        <f t="shared" si="99"/>
        <v>53.8933336020417</v>
      </c>
      <c r="AI94">
        <f t="shared" si="99"/>
        <v>68.0944660191646</v>
      </c>
      <c r="AJ94" s="48"/>
      <c r="AK94" s="48"/>
      <c r="AL94" s="48"/>
      <c r="AM94" s="48"/>
      <c r="AN94" s="48"/>
      <c r="AO94" s="48"/>
    </row>
    <row r="95" spans="2:41">
      <c r="B95" s="16">
        <v>0.649305555555559</v>
      </c>
      <c r="C95" s="17">
        <v>137.9</v>
      </c>
      <c r="D95" s="17">
        <v>1.19</v>
      </c>
      <c r="E95" s="18">
        <v>35.9</v>
      </c>
      <c r="F95" s="19">
        <v>45.3</v>
      </c>
      <c r="G95" s="17">
        <v>47.2</v>
      </c>
      <c r="H95" s="17">
        <v>46.6</v>
      </c>
      <c r="I95" s="37">
        <v>46.7</v>
      </c>
      <c r="J95" s="35">
        <f t="shared" si="65"/>
        <v>46.45</v>
      </c>
      <c r="K95" s="19">
        <v>46.2</v>
      </c>
      <c r="L95" s="17">
        <v>45.9</v>
      </c>
      <c r="M95" s="17">
        <v>46.4</v>
      </c>
      <c r="N95" s="37">
        <v>46.2</v>
      </c>
      <c r="O95" s="35">
        <f t="shared" si="66"/>
        <v>46.175</v>
      </c>
      <c r="P95" s="38">
        <v>49.9</v>
      </c>
      <c r="Q95" s="17">
        <v>49.5</v>
      </c>
      <c r="R95" s="14">
        <f t="shared" si="67"/>
        <v>49.7</v>
      </c>
      <c r="S95" s="37">
        <v>49.7</v>
      </c>
      <c r="U95">
        <f t="shared" si="68"/>
        <v>0.275000000000006</v>
      </c>
      <c r="W95" s="48">
        <f t="shared" si="75"/>
        <v>46.45</v>
      </c>
      <c r="X95" s="48">
        <f t="shared" si="76"/>
        <v>46.175</v>
      </c>
      <c r="Y95" s="48">
        <f t="shared" si="77"/>
        <v>49.7</v>
      </c>
      <c r="Z95" s="48">
        <f t="shared" si="78"/>
        <v>49.7</v>
      </c>
      <c r="AA95" s="48"/>
      <c r="AB95" s="51">
        <v>49.243385160004</v>
      </c>
      <c r="AC95" s="51">
        <v>50.3217419900953</v>
      </c>
      <c r="AD95" s="51">
        <v>53.2000236544767</v>
      </c>
      <c r="AE95" s="51">
        <v>53.4778146237045</v>
      </c>
      <c r="AF95">
        <v>85</v>
      </c>
      <c r="AG95">
        <f t="shared" ref="AG95:AI95" si="100">(100*(X95-AC95)/X95)^2</f>
        <v>80.6492291363238</v>
      </c>
      <c r="AH95">
        <f t="shared" si="100"/>
        <v>49.5940050034463</v>
      </c>
      <c r="AI95">
        <f t="shared" si="100"/>
        <v>57.7787988740308</v>
      </c>
      <c r="AJ95" s="48"/>
      <c r="AK95" s="48"/>
      <c r="AL95" s="48"/>
      <c r="AM95" s="48"/>
      <c r="AN95" s="48"/>
      <c r="AO95" s="48"/>
    </row>
    <row r="96" spans="2:41">
      <c r="B96" s="16">
        <v>0.652777777777781</v>
      </c>
      <c r="C96" s="17">
        <v>122.2</v>
      </c>
      <c r="D96" s="17">
        <v>1.37</v>
      </c>
      <c r="E96" s="18">
        <v>35.8</v>
      </c>
      <c r="F96" s="19">
        <v>45</v>
      </c>
      <c r="G96" s="17">
        <v>46.9</v>
      </c>
      <c r="H96" s="17">
        <v>46.3</v>
      </c>
      <c r="I96" s="37">
        <v>46.4</v>
      </c>
      <c r="J96" s="35">
        <f t="shared" si="65"/>
        <v>46.15</v>
      </c>
      <c r="K96" s="19">
        <v>45.8</v>
      </c>
      <c r="L96" s="17">
        <v>45.2</v>
      </c>
      <c r="M96" s="17">
        <v>45.7</v>
      </c>
      <c r="N96" s="37">
        <v>45.8</v>
      </c>
      <c r="O96" s="35">
        <f t="shared" si="66"/>
        <v>45.625</v>
      </c>
      <c r="P96" s="38">
        <v>49.8</v>
      </c>
      <c r="Q96" s="17">
        <v>48.9</v>
      </c>
      <c r="R96" s="14">
        <f t="shared" si="67"/>
        <v>49.35</v>
      </c>
      <c r="S96" s="37">
        <v>49.3</v>
      </c>
      <c r="U96">
        <f t="shared" si="68"/>
        <v>0.524999999999999</v>
      </c>
      <c r="W96" s="48">
        <f t="shared" si="75"/>
        <v>46.15</v>
      </c>
      <c r="X96" s="48">
        <f t="shared" si="76"/>
        <v>45.625</v>
      </c>
      <c r="Y96" s="48">
        <f t="shared" si="77"/>
        <v>49.35</v>
      </c>
      <c r="Z96" s="48">
        <f t="shared" si="78"/>
        <v>49.3</v>
      </c>
      <c r="AA96" s="48"/>
      <c r="AB96" s="51">
        <v>48.9073296910345</v>
      </c>
      <c r="AC96" s="51">
        <v>50.0087215753891</v>
      </c>
      <c r="AD96" s="51">
        <v>53.064854853585</v>
      </c>
      <c r="AE96" s="51">
        <v>53.3645562933412</v>
      </c>
      <c r="AF96">
        <v>86</v>
      </c>
      <c r="AG96">
        <f t="shared" ref="AG96:AI96" si="101">(100*(X96-AC96)/X96)^2</f>
        <v>92.3166785839026</v>
      </c>
      <c r="AH96">
        <f t="shared" si="101"/>
        <v>56.6642813852809</v>
      </c>
      <c r="AI96">
        <f t="shared" si="101"/>
        <v>67.9723753717944</v>
      </c>
      <c r="AJ96" s="48"/>
      <c r="AK96" s="48"/>
      <c r="AL96" s="48"/>
      <c r="AM96" s="48"/>
      <c r="AN96" s="48"/>
      <c r="AO96" s="48"/>
    </row>
    <row r="97" spans="2:41">
      <c r="B97" s="16">
        <v>0.656250000000004</v>
      </c>
      <c r="C97" s="17">
        <v>116.2</v>
      </c>
      <c r="D97" s="17">
        <v>1.34</v>
      </c>
      <c r="E97" s="18">
        <v>35.7</v>
      </c>
      <c r="F97" s="19">
        <v>44.4</v>
      </c>
      <c r="G97" s="17">
        <v>46.4</v>
      </c>
      <c r="H97" s="17">
        <v>45.8</v>
      </c>
      <c r="I97" s="37">
        <v>45.9</v>
      </c>
      <c r="J97" s="35">
        <f t="shared" si="65"/>
        <v>45.625</v>
      </c>
      <c r="K97" s="19">
        <v>45.6</v>
      </c>
      <c r="L97" s="17">
        <v>45</v>
      </c>
      <c r="M97" s="17">
        <v>45.4</v>
      </c>
      <c r="N97" s="37">
        <v>45.4</v>
      </c>
      <c r="O97" s="35">
        <f t="shared" si="66"/>
        <v>45.35</v>
      </c>
      <c r="P97" s="38">
        <v>49.5</v>
      </c>
      <c r="Q97" s="17">
        <v>48.6</v>
      </c>
      <c r="R97" s="14">
        <f t="shared" si="67"/>
        <v>49.05</v>
      </c>
      <c r="S97" s="37">
        <v>49.1</v>
      </c>
      <c r="U97">
        <f t="shared" si="68"/>
        <v>0.274999999999999</v>
      </c>
      <c r="W97" s="48">
        <f t="shared" si="75"/>
        <v>45.625</v>
      </c>
      <c r="X97" s="48">
        <f t="shared" si="76"/>
        <v>45.35</v>
      </c>
      <c r="Y97" s="48">
        <f t="shared" si="77"/>
        <v>49.05</v>
      </c>
      <c r="Z97" s="48">
        <f t="shared" si="78"/>
        <v>49.1</v>
      </c>
      <c r="AA97" s="48"/>
      <c r="AB97" s="51">
        <v>48.5186267657649</v>
      </c>
      <c r="AC97" s="51">
        <v>49.65402171286</v>
      </c>
      <c r="AD97" s="51">
        <v>52.9197250268586</v>
      </c>
      <c r="AE97" s="51">
        <v>53.2436028976374</v>
      </c>
      <c r="AF97">
        <v>87</v>
      </c>
      <c r="AG97">
        <f t="shared" ref="AG97:AI97" si="102">(100*(X97-AC97)/X97)^2</f>
        <v>90.0729370838374</v>
      </c>
      <c r="AH97">
        <f t="shared" si="102"/>
        <v>62.2418064884015</v>
      </c>
      <c r="AI97">
        <f t="shared" si="102"/>
        <v>71.2185737296132</v>
      </c>
      <c r="AJ97" s="48"/>
      <c r="AK97" s="48"/>
      <c r="AL97" s="48"/>
      <c r="AM97" s="48"/>
      <c r="AN97" s="48"/>
      <c r="AO97" s="48"/>
    </row>
    <row r="98" spans="2:41">
      <c r="B98" s="16">
        <v>0.659722222222226</v>
      </c>
      <c r="C98" s="17">
        <v>118.4</v>
      </c>
      <c r="D98" s="17">
        <v>0.98</v>
      </c>
      <c r="E98" s="18">
        <v>34.8</v>
      </c>
      <c r="F98" s="19">
        <v>43.5</v>
      </c>
      <c r="G98" s="17">
        <v>45.6</v>
      </c>
      <c r="H98" s="17">
        <v>45.1</v>
      </c>
      <c r="I98" s="37">
        <v>45.1</v>
      </c>
      <c r="J98" s="35">
        <f t="shared" si="65"/>
        <v>44.825</v>
      </c>
      <c r="K98" s="19">
        <v>44.7</v>
      </c>
      <c r="L98" s="17">
        <v>44.4</v>
      </c>
      <c r="M98" s="17">
        <v>44.8</v>
      </c>
      <c r="N98" s="37">
        <v>44.7</v>
      </c>
      <c r="O98" s="35">
        <f t="shared" si="66"/>
        <v>44.65</v>
      </c>
      <c r="P98" s="38">
        <v>49.4</v>
      </c>
      <c r="Q98" s="17">
        <v>48.5</v>
      </c>
      <c r="R98" s="14">
        <f t="shared" si="67"/>
        <v>48.95</v>
      </c>
      <c r="S98" s="37">
        <v>49.1</v>
      </c>
      <c r="U98">
        <f t="shared" si="68"/>
        <v>0.175000000000004</v>
      </c>
      <c r="W98" s="48">
        <f t="shared" si="75"/>
        <v>44.825</v>
      </c>
      <c r="X98" s="48">
        <f t="shared" si="76"/>
        <v>44.65</v>
      </c>
      <c r="Y98" s="48">
        <f t="shared" si="77"/>
        <v>48.95</v>
      </c>
      <c r="Z98" s="48">
        <f t="shared" si="78"/>
        <v>49.1</v>
      </c>
      <c r="AA98" s="48"/>
      <c r="AB98" s="51">
        <v>48.2980000693437</v>
      </c>
      <c r="AC98" s="51">
        <v>49.4417385947569</v>
      </c>
      <c r="AD98" s="51">
        <v>52.7859311001657</v>
      </c>
      <c r="AE98" s="51">
        <v>53.1194341952913</v>
      </c>
      <c r="AF98">
        <v>88</v>
      </c>
      <c r="AG98">
        <f t="shared" ref="AG98:AI98" si="103">(100*(X98-AC98)/X98)^2</f>
        <v>115.171045473668</v>
      </c>
      <c r="AH98">
        <f t="shared" si="103"/>
        <v>61.409590805146</v>
      </c>
      <c r="AI98">
        <f t="shared" si="103"/>
        <v>67.0142037335056</v>
      </c>
      <c r="AJ98" s="48"/>
      <c r="AK98" s="48"/>
      <c r="AL98" s="48"/>
      <c r="AM98" s="48"/>
      <c r="AN98" s="48"/>
      <c r="AO98" s="48"/>
    </row>
    <row r="99" spans="2:41">
      <c r="B99" s="16">
        <v>0.663194444444448</v>
      </c>
      <c r="C99" s="17">
        <v>102.7</v>
      </c>
      <c r="D99" s="17">
        <v>1.42</v>
      </c>
      <c r="E99" s="18">
        <v>34.7</v>
      </c>
      <c r="F99" s="19">
        <v>43.3</v>
      </c>
      <c r="G99" s="17">
        <v>45.3</v>
      </c>
      <c r="H99" s="17">
        <v>44.7</v>
      </c>
      <c r="I99" s="37">
        <v>44.8</v>
      </c>
      <c r="J99" s="35">
        <f t="shared" si="65"/>
        <v>44.525</v>
      </c>
      <c r="K99" s="19">
        <v>43.8</v>
      </c>
      <c r="L99" s="17">
        <v>43.6</v>
      </c>
      <c r="M99" s="17">
        <v>44.4</v>
      </c>
      <c r="N99" s="37">
        <v>44.3</v>
      </c>
      <c r="O99" s="35">
        <f t="shared" si="66"/>
        <v>44.025</v>
      </c>
      <c r="P99" s="38">
        <v>49.1</v>
      </c>
      <c r="Q99" s="17">
        <v>48.3</v>
      </c>
      <c r="R99" s="14">
        <f t="shared" si="67"/>
        <v>48.7</v>
      </c>
      <c r="S99" s="37">
        <v>48.9</v>
      </c>
      <c r="U99">
        <f t="shared" si="68"/>
        <v>0.5</v>
      </c>
      <c r="W99" s="48">
        <f t="shared" si="75"/>
        <v>44.525</v>
      </c>
      <c r="X99" s="48">
        <f t="shared" si="76"/>
        <v>44.025</v>
      </c>
      <c r="Y99" s="48">
        <f t="shared" si="77"/>
        <v>48.7</v>
      </c>
      <c r="Z99" s="48">
        <f t="shared" si="78"/>
        <v>48.9</v>
      </c>
      <c r="AA99" s="48"/>
      <c r="AB99" s="51">
        <v>47.9404710160894</v>
      </c>
      <c r="AC99" s="51">
        <v>49.1180029168831</v>
      </c>
      <c r="AD99" s="51">
        <v>52.6357890675468</v>
      </c>
      <c r="AE99" s="51">
        <v>52.9886916942633</v>
      </c>
      <c r="AF99">
        <v>89</v>
      </c>
      <c r="AG99">
        <f t="shared" ref="AG99:AI99" si="104">(100*(X99-AC99)/X99)^2</f>
        <v>133.828657244292</v>
      </c>
      <c r="AH99">
        <f t="shared" si="104"/>
        <v>65.3139136405721</v>
      </c>
      <c r="AI99">
        <f t="shared" si="104"/>
        <v>69.9118846556256</v>
      </c>
      <c r="AJ99" s="48"/>
      <c r="AK99" s="48"/>
      <c r="AL99" s="48"/>
      <c r="AM99" s="48"/>
      <c r="AN99" s="48"/>
      <c r="AO99" s="48"/>
    </row>
    <row r="100" ht="15.15" spans="2:41">
      <c r="B100" s="52">
        <v>0.66666666666667</v>
      </c>
      <c r="C100" s="53">
        <v>118.4</v>
      </c>
      <c r="D100" s="53">
        <v>1.02</v>
      </c>
      <c r="E100" s="54">
        <v>35</v>
      </c>
      <c r="F100" s="55">
        <v>43.2</v>
      </c>
      <c r="G100" s="53">
        <v>45.2</v>
      </c>
      <c r="H100" s="53">
        <v>44.7</v>
      </c>
      <c r="I100" s="56">
        <v>44.5</v>
      </c>
      <c r="J100" s="35">
        <f t="shared" si="65"/>
        <v>44.4</v>
      </c>
      <c r="K100" s="55">
        <v>44.1</v>
      </c>
      <c r="L100" s="53">
        <v>44.2</v>
      </c>
      <c r="M100" s="53">
        <v>44.5</v>
      </c>
      <c r="N100" s="56">
        <v>44.5</v>
      </c>
      <c r="O100" s="35">
        <f t="shared" si="66"/>
        <v>44.325</v>
      </c>
      <c r="P100" s="57">
        <v>48.9</v>
      </c>
      <c r="Q100" s="53">
        <v>48.2</v>
      </c>
      <c r="R100" s="14">
        <f t="shared" si="67"/>
        <v>48.55</v>
      </c>
      <c r="S100" s="56">
        <v>48.7</v>
      </c>
      <c r="U100">
        <f t="shared" si="68"/>
        <v>0.0750000000000028</v>
      </c>
      <c r="W100" s="48">
        <f t="shared" si="75"/>
        <v>44.4</v>
      </c>
      <c r="X100" s="48">
        <f t="shared" si="76"/>
        <v>44.325</v>
      </c>
      <c r="Y100" s="48">
        <f t="shared" si="77"/>
        <v>48.55</v>
      </c>
      <c r="Z100" s="48">
        <f t="shared" si="78"/>
        <v>48.7</v>
      </c>
      <c r="AA100" s="48"/>
      <c r="AB100" s="51">
        <v>47.740378866962</v>
      </c>
      <c r="AC100" s="51">
        <v>48.9276570693825</v>
      </c>
      <c r="AD100" s="51">
        <v>52.4964612980779</v>
      </c>
      <c r="AE100" s="51">
        <v>52.8560599314081</v>
      </c>
      <c r="AF100">
        <v>90</v>
      </c>
      <c r="AG100">
        <f t="shared" ref="AG100:AI100" si="105">(100*(X100-AC100)/X100)^2</f>
        <v>107.825069714128</v>
      </c>
      <c r="AH100">
        <f t="shared" si="105"/>
        <v>66.0750085209571</v>
      </c>
      <c r="AI100">
        <f t="shared" si="105"/>
        <v>72.8292236905157</v>
      </c>
      <c r="AJ100" s="48"/>
      <c r="AK100" s="48"/>
      <c r="AL100" s="48"/>
      <c r="AM100" s="48"/>
      <c r="AN100" s="48"/>
      <c r="AO100" s="48"/>
    </row>
    <row r="101" spans="27:35">
      <c r="AA101" s="48"/>
      <c r="AF101" t="s">
        <v>33</v>
      </c>
      <c r="AG101" s="1">
        <f t="shared" ref="AG101:AI101" si="106">(SUM(AG11:AG100)/COUNT(AF11:AF100))^0.5</f>
        <v>4.94087520414552</v>
      </c>
      <c r="AH101" s="1">
        <f t="shared" si="106"/>
        <v>5.91088683628579</v>
      </c>
      <c r="AI101" s="1">
        <f t="shared" si="106"/>
        <v>6.30098891098781</v>
      </c>
    </row>
    <row r="102" spans="21:21">
      <c r="U102">
        <f>AVERAGE(U4:U100)</f>
        <v>1.43170103092783</v>
      </c>
    </row>
  </sheetData>
  <mergeCells count="9">
    <mergeCell ref="C2:E2"/>
    <mergeCell ref="F2:I2"/>
    <mergeCell ref="K2:N2"/>
    <mergeCell ref="P2:Q2"/>
    <mergeCell ref="W8:Z8"/>
    <mergeCell ref="AB8:AE8"/>
    <mergeCell ref="B2:B3"/>
    <mergeCell ref="S2:S3"/>
    <mergeCell ref="U2:U3"/>
  </mergeCells>
  <pageMargins left="0.7" right="0.7" top="0.75" bottom="0.75" header="0.3" footer="0.3"/>
  <pageSetup paperSize="1" orientation="portrait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88888888888889" defaultRowHeight="14.4"/>
  <sheetData/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Ống TX tấm</vt:lpstr>
      <vt:lpstr>Ống TX keo (2)</vt:lpstr>
      <vt:lpstr>Ống TX keo lan1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2015-06-05T18:17:00Z</dcterms:created>
  <dcterms:modified xsi:type="dcterms:W3CDTF">2023-04-05T03:25:15Z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8098AB4BDEE646B6B3E003FB85884434</vt:lpwstr>
  </property>
  <property fmtid="{D5CDD505-2E9C-101B-9397-08002B2CF9AE}" pid="3" name="KSOProductBuildVer">
    <vt:lpwstr>1033-11.2.0.11219</vt:lpwstr>
  </property>
</Properties>
</file>